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SE LUIS\Desktop\"/>
    </mc:Choice>
  </mc:AlternateContent>
  <xr:revisionPtr revIDLastSave="0" documentId="13_ncr:1_{94329696-3D82-4434-BD1C-C6AB1C49AC01}" xr6:coauthVersionLast="47" xr6:coauthVersionMax="47" xr10:uidLastSave="{00000000-0000-0000-0000-000000000000}"/>
  <bookViews>
    <workbookView xWindow="-108" yWindow="-108" windowWidth="23256" windowHeight="12456" tabRatio="883" xr2:uid="{00000000-000D-0000-FFFF-FFFF00000000}"/>
  </bookViews>
  <sheets>
    <sheet name="Aº Nogoya" sheetId="34" r:id="rId1"/>
    <sheet name="Aº Chañar" sheetId="5" r:id="rId2"/>
    <sheet name="IDT Nogoya" sheetId="29" r:id="rId3"/>
    <sheet name="Bloques Alternos" sheetId="33" r:id="rId4"/>
    <sheet name="Caudales Nogoyá" sheetId="35" r:id="rId5"/>
    <sheet name="Caudales Chañar" sheetId="31" r:id="rId6"/>
    <sheet name="HEC-HMS" sheetId="24" r:id="rId7"/>
    <sheet name="CDA" sheetId="30" r:id="rId8"/>
  </sheets>
  <definedNames>
    <definedName name="_2" localSheetId="6">#REF!</definedName>
    <definedName name="_2">#REF!</definedName>
    <definedName name="_6" localSheetId="6">#REF!</definedName>
    <definedName name="_6">#REF!</definedName>
    <definedName name="departamento">#REF!</definedName>
    <definedName name="GRAFI" localSheetId="6">#REF!</definedName>
    <definedName name="GRAFI">#REF!</definedName>
    <definedName name="GRAFICO" localSheetId="6">#REF!</definedName>
    <definedName name="GRAFICO">#REF!</definedName>
    <definedName name="Hietograma">OFFSET(#REF!,1,0,#REF!,1)</definedName>
    <definedName name="Materiales">#REF!</definedName>
    <definedName name="Pluviógrafos">#REF!</definedName>
    <definedName name="SFGH" localSheetId="6">#REF!</definedName>
    <definedName name="SFGH">#REF!</definedName>
    <definedName name="Tminutos">OFFSET(#REF!,1,0,#REF!,1)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4" i="35" l="1"/>
  <c r="E123" i="35"/>
  <c r="H102" i="35"/>
  <c r="H103" i="35"/>
  <c r="F88" i="31"/>
  <c r="D88" i="31"/>
  <c r="E88" i="31"/>
  <c r="G62" i="31"/>
  <c r="H101" i="35"/>
  <c r="E122" i="35" s="1"/>
  <c r="I48" i="35"/>
  <c r="I72" i="35"/>
  <c r="I66" i="35"/>
  <c r="I60" i="35"/>
  <c r="I54" i="35"/>
  <c r="H42" i="35"/>
  <c r="H60" i="35" s="1"/>
  <c r="A126" i="33"/>
  <c r="A127" i="33" s="1"/>
  <c r="A128" i="33" s="1"/>
  <c r="A129" i="33" s="1"/>
  <c r="A130" i="33" s="1"/>
  <c r="A131" i="33" s="1"/>
  <c r="A132" i="33" s="1"/>
  <c r="A133" i="33" s="1"/>
  <c r="A134" i="33" s="1"/>
  <c r="A135" i="33" s="1"/>
  <c r="A136" i="33" s="1"/>
  <c r="A137" i="33" s="1"/>
  <c r="A138" i="33" s="1"/>
  <c r="A139" i="33" s="1"/>
  <c r="A140" i="33" s="1"/>
  <c r="A141" i="33" s="1"/>
  <c r="A142" i="33" s="1"/>
  <c r="A143" i="33" s="1"/>
  <c r="A144" i="33" s="1"/>
  <c r="A145" i="33" s="1"/>
  <c r="A146" i="33" s="1"/>
  <c r="A147" i="33" s="1"/>
  <c r="A125" i="33"/>
  <c r="I124" i="33"/>
  <c r="J124" i="33" s="1"/>
  <c r="I3" i="34"/>
  <c r="J3" i="34" s="1"/>
  <c r="K3" i="34" s="1"/>
  <c r="I4" i="34"/>
  <c r="F3" i="34"/>
  <c r="E4" i="34"/>
  <c r="F4" i="34" s="1"/>
  <c r="E3" i="34"/>
  <c r="B3" i="34"/>
  <c r="D3" i="34" s="1"/>
  <c r="B4" i="34"/>
  <c r="D4" i="34" s="1"/>
  <c r="N3" i="34" l="1"/>
  <c r="J4" i="34"/>
  <c r="K4" i="34" s="1"/>
  <c r="L3" i="34"/>
  <c r="M3" i="34" s="1"/>
  <c r="H66" i="35"/>
  <c r="H72" i="35"/>
  <c r="H54" i="35"/>
  <c r="H48" i="35"/>
  <c r="I125" i="33"/>
  <c r="N4" i="34"/>
  <c r="L4" i="34"/>
  <c r="M4" i="34" s="1"/>
  <c r="O3" i="34" l="1"/>
  <c r="J125" i="33"/>
  <c r="I126" i="33"/>
  <c r="O4" i="34"/>
  <c r="I127" i="33" l="1"/>
  <c r="J126" i="33"/>
  <c r="J127" i="33" l="1"/>
  <c r="I128" i="33"/>
  <c r="J128" i="33" l="1"/>
  <c r="I129" i="33"/>
  <c r="I130" i="33" l="1"/>
  <c r="J129" i="33"/>
  <c r="J130" i="33" l="1"/>
  <c r="I131" i="33"/>
  <c r="J131" i="33" l="1"/>
  <c r="I132" i="33"/>
  <c r="I133" i="33" l="1"/>
  <c r="J132" i="33"/>
  <c r="I134" i="33" l="1"/>
  <c r="J133" i="33"/>
  <c r="I135" i="33" l="1"/>
  <c r="J134" i="33"/>
  <c r="J135" i="33" l="1"/>
  <c r="I136" i="33"/>
  <c r="I137" i="33" l="1"/>
  <c r="J136" i="33"/>
  <c r="I138" i="33" l="1"/>
  <c r="J137" i="33"/>
  <c r="J138" i="33" l="1"/>
  <c r="I139" i="33"/>
  <c r="J139" i="33" l="1"/>
  <c r="I140" i="33"/>
  <c r="I141" i="33" l="1"/>
  <c r="J140" i="33"/>
  <c r="J141" i="33" l="1"/>
  <c r="I142" i="33"/>
  <c r="J142" i="33" l="1"/>
  <c r="I143" i="33"/>
  <c r="I144" i="33" l="1"/>
  <c r="J143" i="33"/>
  <c r="J144" i="33" l="1"/>
  <c r="I145" i="33"/>
  <c r="I146" i="33" l="1"/>
  <c r="J145" i="33"/>
  <c r="I147" i="33" l="1"/>
  <c r="J146" i="33"/>
  <c r="C108" i="35"/>
  <c r="C117" i="35" s="1"/>
  <c r="A91" i="33"/>
  <c r="I91" i="33" s="1"/>
  <c r="I90" i="33"/>
  <c r="I33" i="35"/>
  <c r="H3" i="35"/>
  <c r="B5" i="34"/>
  <c r="D5" i="34" s="1"/>
  <c r="H100" i="35"/>
  <c r="E121" i="35" s="1"/>
  <c r="H99" i="35"/>
  <c r="E120" i="35" s="1"/>
  <c r="H98" i="35"/>
  <c r="E119" i="35" s="1"/>
  <c r="H97" i="35"/>
  <c r="E118" i="35" s="1"/>
  <c r="H96" i="35"/>
  <c r="E117" i="35" s="1"/>
  <c r="I5" i="34"/>
  <c r="J5" i="34" s="1"/>
  <c r="K5" i="34" s="1"/>
  <c r="F5" i="34"/>
  <c r="J48" i="31"/>
  <c r="L48" i="31"/>
  <c r="J49" i="31"/>
  <c r="L49" i="31"/>
  <c r="J50" i="31"/>
  <c r="L50" i="31"/>
  <c r="J51" i="31"/>
  <c r="L51" i="31"/>
  <c r="J52" i="31"/>
  <c r="L52" i="31"/>
  <c r="J53" i="31"/>
  <c r="L53" i="31"/>
  <c r="F85" i="31"/>
  <c r="F86" i="31"/>
  <c r="F87" i="31"/>
  <c r="F84" i="31"/>
  <c r="G67" i="31"/>
  <c r="D87" i="31"/>
  <c r="D86" i="31"/>
  <c r="D85" i="31"/>
  <c r="D84" i="31"/>
  <c r="D83" i="31"/>
  <c r="G68" i="31"/>
  <c r="G69" i="31"/>
  <c r="G70" i="31"/>
  <c r="G66" i="31"/>
  <c r="G58" i="31"/>
  <c r="E84" i="31" s="1"/>
  <c r="G59" i="31"/>
  <c r="E85" i="31" s="1"/>
  <c r="G60" i="31"/>
  <c r="E86" i="31" s="1"/>
  <c r="G61" i="31"/>
  <c r="E87" i="31" s="1"/>
  <c r="G63" i="31"/>
  <c r="E89" i="31" s="1"/>
  <c r="G57" i="31"/>
  <c r="E83" i="31" s="1"/>
  <c r="E124" i="35" l="1"/>
  <c r="G123" i="35"/>
  <c r="J147" i="33"/>
  <c r="A92" i="33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H33" i="35"/>
  <c r="J90" i="33"/>
  <c r="I9" i="35"/>
  <c r="I21" i="35"/>
  <c r="I27" i="35"/>
  <c r="I15" i="35"/>
  <c r="H21" i="35"/>
  <c r="H27" i="35"/>
  <c r="H15" i="35"/>
  <c r="H9" i="35"/>
  <c r="J91" i="33"/>
  <c r="N5" i="34"/>
  <c r="L5" i="34"/>
  <c r="I18" i="33"/>
  <c r="I19" i="33" s="1"/>
  <c r="I20" i="33" s="1"/>
  <c r="I21" i="33" s="1"/>
  <c r="I22" i="33" s="1"/>
  <c r="I23" i="33" s="1"/>
  <c r="I24" i="33" s="1"/>
  <c r="I25" i="33" s="1"/>
  <c r="I26" i="33" s="1"/>
  <c r="I27" i="33" s="1"/>
  <c r="I28" i="33" s="1"/>
  <c r="I29" i="33" s="1"/>
  <c r="I30" i="33" s="1"/>
  <c r="I31" i="33" s="1"/>
  <c r="I32" i="33" s="1"/>
  <c r="Q4" i="33"/>
  <c r="Q3" i="33"/>
  <c r="Q2" i="33"/>
  <c r="N4" i="33"/>
  <c r="N3" i="33"/>
  <c r="N2" i="33"/>
  <c r="K4" i="33"/>
  <c r="K3" i="33"/>
  <c r="K2" i="33"/>
  <c r="H4" i="33"/>
  <c r="H3" i="33"/>
  <c r="H2" i="33"/>
  <c r="E4" i="33"/>
  <c r="E3" i="33"/>
  <c r="E2" i="33"/>
  <c r="B4" i="33"/>
  <c r="B3" i="33"/>
  <c r="B2" i="33"/>
  <c r="I33" i="33" l="1"/>
  <c r="J32" i="33"/>
  <c r="I92" i="33"/>
  <c r="J92" i="33"/>
  <c r="O5" i="34"/>
  <c r="M5" i="34"/>
  <c r="J17" i="33"/>
  <c r="I34" i="33" l="1"/>
  <c r="J33" i="33"/>
  <c r="I93" i="33"/>
  <c r="J93" i="33" s="1"/>
  <c r="J18" i="33"/>
  <c r="I35" i="33" l="1"/>
  <c r="J34" i="33"/>
  <c r="I94" i="33"/>
  <c r="J94" i="33" s="1"/>
  <c r="J19" i="33"/>
  <c r="I36" i="33" l="1"/>
  <c r="J35" i="33"/>
  <c r="I95" i="33"/>
  <c r="J95" i="33" s="1"/>
  <c r="J20" i="33"/>
  <c r="I37" i="33" l="1"/>
  <c r="J36" i="33"/>
  <c r="I96" i="33"/>
  <c r="J96" i="33" s="1"/>
  <c r="J21" i="33"/>
  <c r="I38" i="33" l="1"/>
  <c r="J37" i="33"/>
  <c r="I97" i="33"/>
  <c r="J97" i="33" s="1"/>
  <c r="J22" i="33"/>
  <c r="I39" i="33" l="1"/>
  <c r="J38" i="33"/>
  <c r="I98" i="33"/>
  <c r="J98" i="33" s="1"/>
  <c r="J23" i="33"/>
  <c r="I40" i="33" l="1"/>
  <c r="J40" i="33" s="1"/>
  <c r="J39" i="33"/>
  <c r="I99" i="33"/>
  <c r="J99" i="33" s="1"/>
  <c r="J24" i="33"/>
  <c r="I100" i="33" l="1"/>
  <c r="J100" i="33" s="1"/>
  <c r="J25" i="33"/>
  <c r="I101" i="33" l="1"/>
  <c r="J101" i="33" s="1"/>
  <c r="J26" i="33"/>
  <c r="I102" i="33" l="1"/>
  <c r="J102" i="33" s="1"/>
  <c r="J27" i="33"/>
  <c r="I103" i="33" l="1"/>
  <c r="J103" i="33" s="1"/>
  <c r="J28" i="33"/>
  <c r="I104" i="33" l="1"/>
  <c r="J104" i="33" s="1"/>
  <c r="J29" i="33"/>
  <c r="I105" i="33" l="1"/>
  <c r="J105" i="33" s="1"/>
  <c r="J30" i="33"/>
  <c r="I106" i="33" l="1"/>
  <c r="J106" i="33" s="1"/>
  <c r="J31" i="33"/>
  <c r="I107" i="33" l="1"/>
  <c r="J107" i="33" s="1"/>
  <c r="I108" i="33" l="1"/>
  <c r="J108" i="33" s="1"/>
  <c r="I109" i="33" l="1"/>
  <c r="J109" i="33" s="1"/>
  <c r="H2" i="31"/>
  <c r="H20" i="31" s="1"/>
  <c r="M14" i="5"/>
  <c r="M15" i="5"/>
  <c r="M13" i="5"/>
  <c r="I110" i="33" l="1"/>
  <c r="J110" i="33" s="1"/>
  <c r="H32" i="31"/>
  <c r="H8" i="31"/>
  <c r="H26" i="31"/>
  <c r="H14" i="31"/>
  <c r="D15" i="5"/>
  <c r="D14" i="5"/>
  <c r="C15" i="5" s="1"/>
  <c r="E15" i="5" s="1"/>
  <c r="C14" i="5"/>
  <c r="E14" i="5" s="1"/>
  <c r="D13" i="5"/>
  <c r="C13" i="5"/>
  <c r="E13" i="5" s="1"/>
  <c r="I111" i="33" l="1"/>
  <c r="J111" i="33"/>
  <c r="I112" i="33" l="1"/>
  <c r="J112" i="33"/>
  <c r="I113" i="33" l="1"/>
  <c r="J113" i="33" s="1"/>
  <c r="F4" i="5" l="1"/>
  <c r="F5" i="5"/>
  <c r="F6" i="5"/>
  <c r="F7" i="5"/>
  <c r="F3" i="5"/>
  <c r="B7" i="5" l="1"/>
  <c r="I7" i="5" l="1"/>
  <c r="J7" i="5" s="1"/>
  <c r="K7" i="5" s="1"/>
  <c r="N7" i="5" l="1"/>
  <c r="L7" i="5" l="1"/>
  <c r="O7" i="5" s="1"/>
  <c r="M7" i="5" l="1"/>
  <c r="D6" i="5" l="1"/>
  <c r="I6" i="5"/>
  <c r="J6" i="5" s="1"/>
  <c r="K6" i="5" l="1"/>
  <c r="L6" i="5" s="1"/>
  <c r="C6" i="5"/>
  <c r="N6" i="5" l="1"/>
  <c r="O6" i="5" s="1"/>
  <c r="M6" i="5"/>
  <c r="I4" i="5" l="1"/>
  <c r="J4" i="5" s="1"/>
  <c r="I5" i="5"/>
  <c r="J5" i="5" s="1"/>
  <c r="C4" i="5"/>
  <c r="D4" i="5"/>
  <c r="C5" i="5"/>
  <c r="D5" i="5"/>
  <c r="C3" i="5"/>
  <c r="D3" i="5"/>
  <c r="K5" i="5" l="1"/>
  <c r="N5" i="5" s="1"/>
  <c r="K4" i="5"/>
  <c r="L4" i="5" s="1"/>
  <c r="D7" i="5"/>
  <c r="C7" i="5"/>
  <c r="G2" i="31" l="1"/>
  <c r="B2" i="30"/>
  <c r="L5" i="5"/>
  <c r="N4" i="5"/>
  <c r="M4" i="5"/>
  <c r="M5" i="5"/>
  <c r="O4" i="5"/>
  <c r="O5" i="5"/>
  <c r="C4" i="30" l="1"/>
  <c r="C6" i="30"/>
  <c r="C3" i="30"/>
  <c r="C5" i="30"/>
  <c r="C7" i="30"/>
  <c r="C2" i="30"/>
  <c r="G26" i="31"/>
  <c r="G8" i="31"/>
  <c r="G32" i="31"/>
  <c r="G14" i="31"/>
  <c r="G20" i="31"/>
  <c r="I3" i="5"/>
  <c r="G136" i="33" l="1"/>
  <c r="AE136" i="33" s="1"/>
  <c r="AF136" i="33" s="1"/>
  <c r="AG136" i="33" s="1"/>
  <c r="AH129" i="33" s="1"/>
  <c r="G143" i="33"/>
  <c r="AE143" i="33" s="1"/>
  <c r="AF143" i="33" s="1"/>
  <c r="G130" i="33"/>
  <c r="AE130" i="33" s="1"/>
  <c r="AF130" i="33" s="1"/>
  <c r="G137" i="33"/>
  <c r="AE137" i="33" s="1"/>
  <c r="AF137" i="33" s="1"/>
  <c r="AG137" i="33" s="1"/>
  <c r="AH142" i="33" s="1"/>
  <c r="G127" i="33"/>
  <c r="AE127" i="33" s="1"/>
  <c r="AF127" i="33" s="1"/>
  <c r="G129" i="33"/>
  <c r="AE129" i="33" s="1"/>
  <c r="AF129" i="33" s="1"/>
  <c r="G138" i="33"/>
  <c r="AE138" i="33" s="1"/>
  <c r="AF138" i="33" s="1"/>
  <c r="AG138" i="33" s="1"/>
  <c r="AH128" i="33" s="1"/>
  <c r="G126" i="33"/>
  <c r="AE126" i="33" s="1"/>
  <c r="AF126" i="33" s="1"/>
  <c r="AG126" i="33" s="1"/>
  <c r="AH134" i="33" s="1"/>
  <c r="G139" i="33"/>
  <c r="AE139" i="33" s="1"/>
  <c r="AF139" i="33" s="1"/>
  <c r="AG139" i="33" s="1"/>
  <c r="AH143" i="33" s="1"/>
  <c r="G125" i="33"/>
  <c r="AE125" i="33" s="1"/>
  <c r="AF125" i="33" s="1"/>
  <c r="AG125" i="33" s="1"/>
  <c r="AH136" i="33" s="1"/>
  <c r="G147" i="33"/>
  <c r="AE147" i="33" s="1"/>
  <c r="AF147" i="33" s="1"/>
  <c r="AG147" i="33" s="1"/>
  <c r="AH147" i="33" s="1"/>
  <c r="G128" i="33"/>
  <c r="AE128" i="33" s="1"/>
  <c r="AF128" i="33" s="1"/>
  <c r="AG128" i="33" s="1"/>
  <c r="AH133" i="33" s="1"/>
  <c r="G134" i="33"/>
  <c r="AE134" i="33" s="1"/>
  <c r="AF134" i="33" s="1"/>
  <c r="G135" i="33"/>
  <c r="AE135" i="33" s="1"/>
  <c r="AF135" i="33" s="1"/>
  <c r="AG135" i="33" s="1"/>
  <c r="AH141" i="33" s="1"/>
  <c r="G140" i="33"/>
  <c r="AE140" i="33" s="1"/>
  <c r="AF140" i="33" s="1"/>
  <c r="G124" i="33"/>
  <c r="AE124" i="33" s="1"/>
  <c r="AF124" i="33" s="1"/>
  <c r="AG124" i="33" s="1"/>
  <c r="AH135" i="33" s="1"/>
  <c r="G132" i="33"/>
  <c r="AE132" i="33" s="1"/>
  <c r="AF132" i="33" s="1"/>
  <c r="G141" i="33"/>
  <c r="AE141" i="33" s="1"/>
  <c r="AF141" i="33" s="1"/>
  <c r="AG141" i="33" s="1"/>
  <c r="AH144" i="33" s="1"/>
  <c r="G144" i="33"/>
  <c r="AE144" i="33" s="1"/>
  <c r="AF144" i="33" s="1"/>
  <c r="G145" i="33"/>
  <c r="AE145" i="33" s="1"/>
  <c r="AF145" i="33" s="1"/>
  <c r="AG145" i="33" s="1"/>
  <c r="AH146" i="33" s="1"/>
  <c r="G142" i="33"/>
  <c r="AE142" i="33" s="1"/>
  <c r="AF142" i="33" s="1"/>
  <c r="AG142" i="33" s="1"/>
  <c r="AH126" i="33" s="1"/>
  <c r="G131" i="33"/>
  <c r="AE131" i="33" s="1"/>
  <c r="AF131" i="33" s="1"/>
  <c r="G146" i="33"/>
  <c r="AE146" i="33" s="1"/>
  <c r="AF146" i="33" s="1"/>
  <c r="AG146" i="33" s="1"/>
  <c r="AH124" i="33" s="1"/>
  <c r="G133" i="33"/>
  <c r="AE133" i="33" s="1"/>
  <c r="AF133" i="33" s="1"/>
  <c r="AG133" i="33" s="1"/>
  <c r="AH140" i="33" s="1"/>
  <c r="G100" i="33"/>
  <c r="AE100" i="33" s="1"/>
  <c r="AF100" i="33" s="1"/>
  <c r="AG100" i="33" s="1"/>
  <c r="AH96" i="33" s="1"/>
  <c r="G42" i="33"/>
  <c r="G33" i="33"/>
  <c r="AE33" i="33" s="1"/>
  <c r="AF33" i="33" s="1"/>
  <c r="G62" i="33"/>
  <c r="G47" i="33"/>
  <c r="G102" i="33"/>
  <c r="AE102" i="33" s="1"/>
  <c r="AF102" i="33" s="1"/>
  <c r="G31" i="33"/>
  <c r="AE31" i="33" s="1"/>
  <c r="AF31" i="33" s="1"/>
  <c r="AG31" i="33" s="1"/>
  <c r="AH21" i="33" s="1"/>
  <c r="G26" i="33"/>
  <c r="AE26" i="33" s="1"/>
  <c r="AF26" i="33" s="1"/>
  <c r="AG26" i="33" s="1"/>
  <c r="AH33" i="33" s="1"/>
  <c r="G43" i="33"/>
  <c r="G107" i="33"/>
  <c r="AE107" i="33" s="1"/>
  <c r="AF107" i="33" s="1"/>
  <c r="G23" i="33"/>
  <c r="AE23" i="33" s="1"/>
  <c r="AF23" i="33" s="1"/>
  <c r="G97" i="33"/>
  <c r="AE97" i="33" s="1"/>
  <c r="AF97" i="33" s="1"/>
  <c r="G56" i="33"/>
  <c r="G27" i="33"/>
  <c r="AE27" i="33" s="1"/>
  <c r="AF27" i="33" s="1"/>
  <c r="G22" i="33"/>
  <c r="AE22" i="33" s="1"/>
  <c r="AF22" i="33" s="1"/>
  <c r="G103" i="33"/>
  <c r="AE103" i="33" s="1"/>
  <c r="AF103" i="33" s="1"/>
  <c r="G38" i="33"/>
  <c r="AE38" i="33" s="1"/>
  <c r="AF38" i="33" s="1"/>
  <c r="G48" i="33"/>
  <c r="G58" i="33"/>
  <c r="G49" i="33"/>
  <c r="G60" i="33"/>
  <c r="G92" i="33"/>
  <c r="AE92" i="33" s="1"/>
  <c r="AF92" i="33" s="1"/>
  <c r="AG92" i="33" s="1"/>
  <c r="AH100" i="33" s="1"/>
  <c r="G19" i="33"/>
  <c r="AE19" i="33" s="1"/>
  <c r="AF19" i="33" s="1"/>
  <c r="AG19" i="33" s="1"/>
  <c r="AH27" i="33" s="1"/>
  <c r="G20" i="33"/>
  <c r="AE20" i="33" s="1"/>
  <c r="AF20" i="33" s="1"/>
  <c r="AG20" i="33" s="1"/>
  <c r="AH30" i="33" s="1"/>
  <c r="G32" i="33"/>
  <c r="AE32" i="33" s="1"/>
  <c r="AF32" i="33" s="1"/>
  <c r="AG32" i="33" s="1"/>
  <c r="AH36" i="33" s="1"/>
  <c r="G39" i="33"/>
  <c r="AE39" i="33" s="1"/>
  <c r="AF39" i="33" s="1"/>
  <c r="AG39" i="33" s="1"/>
  <c r="AH17" i="33" s="1"/>
  <c r="G101" i="33"/>
  <c r="AE101" i="33" s="1"/>
  <c r="AF101" i="33" s="1"/>
  <c r="AG101" i="33" s="1"/>
  <c r="AH107" i="33" s="1"/>
  <c r="G90" i="33"/>
  <c r="AE90" i="33" s="1"/>
  <c r="AF90" i="33" s="1"/>
  <c r="AG90" i="33" s="1"/>
  <c r="AH101" i="33" s="1"/>
  <c r="G24" i="33"/>
  <c r="AE24" i="33" s="1"/>
  <c r="AF24" i="33" s="1"/>
  <c r="AG24" i="33" s="1"/>
  <c r="AH32" i="33" s="1"/>
  <c r="G25" i="33"/>
  <c r="AE25" i="33" s="1"/>
  <c r="AF25" i="33" s="1"/>
  <c r="AG25" i="33" s="1"/>
  <c r="AH24" i="33" s="1"/>
  <c r="G28" i="33"/>
  <c r="AE28" i="33" s="1"/>
  <c r="AF28" i="33" s="1"/>
  <c r="G40" i="33"/>
  <c r="AE40" i="33" s="1"/>
  <c r="AF40" i="33" s="1"/>
  <c r="G104" i="33"/>
  <c r="AE104" i="33" s="1"/>
  <c r="AF104" i="33" s="1"/>
  <c r="G105" i="33"/>
  <c r="AE105" i="33" s="1"/>
  <c r="AF105" i="33" s="1"/>
  <c r="AG105" i="33" s="1"/>
  <c r="AH109" i="33" s="1"/>
  <c r="G29" i="33"/>
  <c r="AE29" i="33" s="1"/>
  <c r="AF29" i="33" s="1"/>
  <c r="AG29" i="33" s="1"/>
  <c r="AH22" i="33" s="1"/>
  <c r="G30" i="33"/>
  <c r="AE30" i="33" s="1"/>
  <c r="AF30" i="33" s="1"/>
  <c r="AG30" i="33" s="1"/>
  <c r="AH35" i="33" s="1"/>
  <c r="G53" i="33"/>
  <c r="G95" i="33"/>
  <c r="AE95" i="33" s="1"/>
  <c r="AF95" i="33" s="1"/>
  <c r="AG95" i="33" s="1"/>
  <c r="AH104" i="33" s="1"/>
  <c r="G106" i="33"/>
  <c r="AE106" i="33" s="1"/>
  <c r="AF106" i="33" s="1"/>
  <c r="AG106" i="33" s="1"/>
  <c r="AH93" i="33" s="1"/>
  <c r="G34" i="33"/>
  <c r="AE34" i="33" s="1"/>
  <c r="AF34" i="33" s="1"/>
  <c r="G35" i="33"/>
  <c r="AE35" i="33" s="1"/>
  <c r="AF35" i="33" s="1"/>
  <c r="G63" i="33"/>
  <c r="G50" i="33"/>
  <c r="G51" i="33"/>
  <c r="G111" i="33"/>
  <c r="AE111" i="33" s="1"/>
  <c r="AF111" i="33" s="1"/>
  <c r="AG111" i="33" s="1"/>
  <c r="AH112" i="33" s="1"/>
  <c r="G44" i="33"/>
  <c r="G45" i="33"/>
  <c r="G41" i="33"/>
  <c r="G108" i="33"/>
  <c r="AE108" i="33" s="1"/>
  <c r="AF108" i="33" s="1"/>
  <c r="AG108" i="33" s="1"/>
  <c r="AH92" i="33" s="1"/>
  <c r="G54" i="33"/>
  <c r="G55" i="33"/>
  <c r="G98" i="33"/>
  <c r="AE98" i="33" s="1"/>
  <c r="AF98" i="33" s="1"/>
  <c r="AG98" i="33" s="1"/>
  <c r="AH97" i="33" s="1"/>
  <c r="G109" i="33"/>
  <c r="AE109" i="33" s="1"/>
  <c r="AF109" i="33" s="1"/>
  <c r="AG109" i="33" s="1"/>
  <c r="AH111" i="33" s="1"/>
  <c r="G59" i="33"/>
  <c r="G18" i="33"/>
  <c r="AE18" i="33" s="1"/>
  <c r="AF18" i="33" s="1"/>
  <c r="G99" i="33"/>
  <c r="AE99" i="33" s="1"/>
  <c r="AF99" i="33" s="1"/>
  <c r="AG99" i="33" s="1"/>
  <c r="AH106" i="33" s="1"/>
  <c r="G64" i="33"/>
  <c r="G36" i="33"/>
  <c r="AE36" i="33" s="1"/>
  <c r="AF36" i="33" s="1"/>
  <c r="G17" i="33"/>
  <c r="AE17" i="33" s="1"/>
  <c r="AF17" i="33" s="1"/>
  <c r="AG17" i="33" s="1"/>
  <c r="AH28" i="33" s="1"/>
  <c r="G110" i="33"/>
  <c r="AE110" i="33" s="1"/>
  <c r="AF110" i="33" s="1"/>
  <c r="AG110" i="33" s="1"/>
  <c r="AH91" i="33" s="1"/>
  <c r="G93" i="33"/>
  <c r="AE93" i="33" s="1"/>
  <c r="AF93" i="33" s="1"/>
  <c r="AG93" i="33" s="1"/>
  <c r="AH103" i="33" s="1"/>
  <c r="G21" i="33"/>
  <c r="AE21" i="33" s="1"/>
  <c r="AF21" i="33" s="1"/>
  <c r="G57" i="33"/>
  <c r="G52" i="33"/>
  <c r="G112" i="33"/>
  <c r="AE112" i="33" s="1"/>
  <c r="AF112" i="33" s="1"/>
  <c r="AG112" i="33" s="1"/>
  <c r="AH90" i="33" s="1"/>
  <c r="G61" i="33"/>
  <c r="G96" i="33"/>
  <c r="AE96" i="33" s="1"/>
  <c r="AF96" i="33" s="1"/>
  <c r="AG96" i="33" s="1"/>
  <c r="AH98" i="33" s="1"/>
  <c r="G37" i="33"/>
  <c r="AE37" i="33" s="1"/>
  <c r="AF37" i="33" s="1"/>
  <c r="AG37" i="33" s="1"/>
  <c r="AH18" i="33" s="1"/>
  <c r="G46" i="33"/>
  <c r="G94" i="33"/>
  <c r="AE94" i="33" s="1"/>
  <c r="AF94" i="33" s="1"/>
  <c r="G91" i="33"/>
  <c r="AE91" i="33" s="1"/>
  <c r="AF91" i="33" s="1"/>
  <c r="G113" i="33"/>
  <c r="AE113" i="33" s="1"/>
  <c r="AF113" i="33" s="1"/>
  <c r="E140" i="33"/>
  <c r="W140" i="33" s="1"/>
  <c r="X140" i="33" s="1"/>
  <c r="Y140" i="33" s="1"/>
  <c r="Z127" i="33" s="1"/>
  <c r="E128" i="33"/>
  <c r="W128" i="33" s="1"/>
  <c r="X128" i="33" s="1"/>
  <c r="E132" i="33"/>
  <c r="W132" i="33" s="1"/>
  <c r="X132" i="33" s="1"/>
  <c r="E138" i="33"/>
  <c r="W138" i="33" s="1"/>
  <c r="X138" i="33" s="1"/>
  <c r="E141" i="33"/>
  <c r="W141" i="33" s="1"/>
  <c r="X141" i="33" s="1"/>
  <c r="Y141" i="33" s="1"/>
  <c r="Z144" i="33" s="1"/>
  <c r="E142" i="33"/>
  <c r="W142" i="33" s="1"/>
  <c r="X142" i="33" s="1"/>
  <c r="Y142" i="33" s="1"/>
  <c r="Z126" i="33" s="1"/>
  <c r="E127" i="33"/>
  <c r="W127" i="33" s="1"/>
  <c r="X127" i="33" s="1"/>
  <c r="Y127" i="33" s="1"/>
  <c r="Z137" i="33" s="1"/>
  <c r="E129" i="33"/>
  <c r="W129" i="33" s="1"/>
  <c r="X129" i="33" s="1"/>
  <c r="Y129" i="33" s="1"/>
  <c r="Z138" i="33" s="1"/>
  <c r="E134" i="33"/>
  <c r="W134" i="33" s="1"/>
  <c r="X134" i="33" s="1"/>
  <c r="E143" i="33"/>
  <c r="W143" i="33" s="1"/>
  <c r="X143" i="33" s="1"/>
  <c r="Y143" i="33" s="1"/>
  <c r="Z145" i="33" s="1"/>
  <c r="E147" i="33"/>
  <c r="W147" i="33" s="1"/>
  <c r="X147" i="33" s="1"/>
  <c r="Y147" i="33" s="1"/>
  <c r="Z147" i="33" s="1"/>
  <c r="E130" i="33"/>
  <c r="W130" i="33" s="1"/>
  <c r="X130" i="33" s="1"/>
  <c r="Y130" i="33" s="1"/>
  <c r="Z132" i="33" s="1"/>
  <c r="E133" i="33"/>
  <c r="W133" i="33" s="1"/>
  <c r="X133" i="33" s="1"/>
  <c r="Y133" i="33" s="1"/>
  <c r="Z140" i="33" s="1"/>
  <c r="E135" i="33"/>
  <c r="W135" i="33" s="1"/>
  <c r="X135" i="33" s="1"/>
  <c r="Y135" i="33" s="1"/>
  <c r="Z141" i="33" s="1"/>
  <c r="E136" i="33"/>
  <c r="W136" i="33" s="1"/>
  <c r="X136" i="33" s="1"/>
  <c r="Y136" i="33" s="1"/>
  <c r="Z129" i="33" s="1"/>
  <c r="E124" i="33"/>
  <c r="W124" i="33" s="1"/>
  <c r="X124" i="33" s="1"/>
  <c r="Y124" i="33" s="1"/>
  <c r="Z135" i="33" s="1"/>
  <c r="E144" i="33"/>
  <c r="W144" i="33" s="1"/>
  <c r="X144" i="33" s="1"/>
  <c r="E139" i="33"/>
  <c r="W139" i="33" s="1"/>
  <c r="X139" i="33" s="1"/>
  <c r="E125" i="33"/>
  <c r="W125" i="33" s="1"/>
  <c r="X125" i="33" s="1"/>
  <c r="Y125" i="33" s="1"/>
  <c r="Z136" i="33" s="1"/>
  <c r="E145" i="33"/>
  <c r="W145" i="33" s="1"/>
  <c r="X145" i="33" s="1"/>
  <c r="Y145" i="33" s="1"/>
  <c r="Z146" i="33" s="1"/>
  <c r="E126" i="33"/>
  <c r="W126" i="33" s="1"/>
  <c r="X126" i="33" s="1"/>
  <c r="Y126" i="33" s="1"/>
  <c r="Z134" i="33" s="1"/>
  <c r="E146" i="33"/>
  <c r="W146" i="33" s="1"/>
  <c r="X146" i="33" s="1"/>
  <c r="Y146" i="33" s="1"/>
  <c r="Z124" i="33" s="1"/>
  <c r="E131" i="33"/>
  <c r="W131" i="33" s="1"/>
  <c r="X131" i="33" s="1"/>
  <c r="E137" i="33"/>
  <c r="W137" i="33" s="1"/>
  <c r="X137" i="33" s="1"/>
  <c r="E93" i="33"/>
  <c r="W93" i="33" s="1"/>
  <c r="X93" i="33" s="1"/>
  <c r="Y93" i="33" s="1"/>
  <c r="Z103" i="33" s="1"/>
  <c r="E19" i="33"/>
  <c r="W19" i="33" s="1"/>
  <c r="X19" i="33" s="1"/>
  <c r="E30" i="33"/>
  <c r="W30" i="33" s="1"/>
  <c r="X30" i="33" s="1"/>
  <c r="E43" i="33"/>
  <c r="E26" i="33"/>
  <c r="W26" i="33" s="1"/>
  <c r="X26" i="33" s="1"/>
  <c r="Y26" i="33" s="1"/>
  <c r="Z33" i="33" s="1"/>
  <c r="E107" i="33"/>
  <c r="W107" i="33" s="1"/>
  <c r="X107" i="33" s="1"/>
  <c r="Y107" i="33" s="1"/>
  <c r="Z110" i="33" s="1"/>
  <c r="E24" i="33"/>
  <c r="W24" i="33" s="1"/>
  <c r="X24" i="33" s="1"/>
  <c r="Y24" i="33" s="1"/>
  <c r="Z32" i="33" s="1"/>
  <c r="E35" i="33"/>
  <c r="W35" i="33" s="1"/>
  <c r="X35" i="33" s="1"/>
  <c r="Y35" i="33" s="1"/>
  <c r="Z19" i="33" s="1"/>
  <c r="E94" i="33"/>
  <c r="W94" i="33" s="1"/>
  <c r="X94" i="33" s="1"/>
  <c r="Y94" i="33" s="1"/>
  <c r="Z99" i="33" s="1"/>
  <c r="E97" i="33"/>
  <c r="W97" i="33" s="1"/>
  <c r="X97" i="33" s="1"/>
  <c r="Y97" i="33" s="1"/>
  <c r="Z105" i="33" s="1"/>
  <c r="E29" i="33"/>
  <c r="W29" i="33" s="1"/>
  <c r="X29" i="33" s="1"/>
  <c r="Y29" i="33" s="1"/>
  <c r="Z22" i="33" s="1"/>
  <c r="E40" i="33"/>
  <c r="W40" i="33" s="1"/>
  <c r="X40" i="33" s="1"/>
  <c r="E58" i="33"/>
  <c r="E91" i="33"/>
  <c r="W91" i="33" s="1"/>
  <c r="X91" i="33" s="1"/>
  <c r="E34" i="33"/>
  <c r="W34" i="33" s="1"/>
  <c r="X34" i="33" s="1"/>
  <c r="E45" i="33"/>
  <c r="E22" i="33"/>
  <c r="W22" i="33" s="1"/>
  <c r="X22" i="33" s="1"/>
  <c r="Y22" i="33" s="1"/>
  <c r="Z31" i="33" s="1"/>
  <c r="E31" i="33"/>
  <c r="W31" i="33" s="1"/>
  <c r="X31" i="33" s="1"/>
  <c r="E59" i="33"/>
  <c r="E57" i="33"/>
  <c r="E96" i="33"/>
  <c r="W96" i="33" s="1"/>
  <c r="X96" i="33" s="1"/>
  <c r="E61" i="33"/>
  <c r="E112" i="33"/>
  <c r="W112" i="33" s="1"/>
  <c r="X112" i="33" s="1"/>
  <c r="Y112" i="33" s="1"/>
  <c r="Z90" i="33" s="1"/>
  <c r="E90" i="33"/>
  <c r="W90" i="33" s="1"/>
  <c r="X90" i="33" s="1"/>
  <c r="Y90" i="33" s="1"/>
  <c r="Z101" i="33" s="1"/>
  <c r="E39" i="33"/>
  <c r="W39" i="33" s="1"/>
  <c r="X39" i="33" s="1"/>
  <c r="E50" i="33"/>
  <c r="E27" i="33"/>
  <c r="W27" i="33" s="1"/>
  <c r="X27" i="33" s="1"/>
  <c r="Y27" i="33" s="1"/>
  <c r="Z23" i="33" s="1"/>
  <c r="E42" i="33"/>
  <c r="E100" i="33"/>
  <c r="W100" i="33" s="1"/>
  <c r="X100" i="33" s="1"/>
  <c r="Y100" i="33" s="1"/>
  <c r="Z96" i="33" s="1"/>
  <c r="E101" i="33"/>
  <c r="W101" i="33" s="1"/>
  <c r="X101" i="33" s="1"/>
  <c r="Y101" i="33" s="1"/>
  <c r="Z107" i="33" s="1"/>
  <c r="E103" i="33"/>
  <c r="W103" i="33" s="1"/>
  <c r="X103" i="33" s="1"/>
  <c r="Y103" i="33" s="1"/>
  <c r="Z108" i="33" s="1"/>
  <c r="E41" i="33"/>
  <c r="E108" i="33"/>
  <c r="W108" i="33" s="1"/>
  <c r="X108" i="33" s="1"/>
  <c r="E44" i="33"/>
  <c r="E55" i="33"/>
  <c r="E32" i="33"/>
  <c r="W32" i="33" s="1"/>
  <c r="X32" i="33" s="1"/>
  <c r="E28" i="33"/>
  <c r="W28" i="33" s="1"/>
  <c r="X28" i="33" s="1"/>
  <c r="E23" i="33"/>
  <c r="W23" i="33" s="1"/>
  <c r="X23" i="33" s="1"/>
  <c r="Y23" i="33" s="1"/>
  <c r="Z25" i="33" s="1"/>
  <c r="E106" i="33"/>
  <c r="W106" i="33" s="1"/>
  <c r="X106" i="33" s="1"/>
  <c r="E20" i="33"/>
  <c r="W20" i="33" s="1"/>
  <c r="X20" i="33" s="1"/>
  <c r="E111" i="33"/>
  <c r="W111" i="33" s="1"/>
  <c r="X111" i="33" s="1"/>
  <c r="E49" i="33"/>
  <c r="E60" i="33"/>
  <c r="E37" i="33"/>
  <c r="W37" i="33" s="1"/>
  <c r="X37" i="33" s="1"/>
  <c r="E18" i="33"/>
  <c r="W18" i="33" s="1"/>
  <c r="X18" i="33" s="1"/>
  <c r="E95" i="33"/>
  <c r="W95" i="33" s="1"/>
  <c r="X95" i="33" s="1"/>
  <c r="Y95" i="33" s="1"/>
  <c r="Z104" i="33" s="1"/>
  <c r="E110" i="33"/>
  <c r="W110" i="33" s="1"/>
  <c r="X110" i="33" s="1"/>
  <c r="Y110" i="33" s="1"/>
  <c r="Z91" i="33" s="1"/>
  <c r="E54" i="33"/>
  <c r="E33" i="33"/>
  <c r="W33" i="33" s="1"/>
  <c r="X33" i="33" s="1"/>
  <c r="Y33" i="33" s="1"/>
  <c r="Z20" i="33" s="1"/>
  <c r="E17" i="33"/>
  <c r="W17" i="33" s="1"/>
  <c r="X17" i="33" s="1"/>
  <c r="Y17" i="33" s="1"/>
  <c r="Z28" i="33" s="1"/>
  <c r="E48" i="33"/>
  <c r="E63" i="33"/>
  <c r="E25" i="33"/>
  <c r="W25" i="33" s="1"/>
  <c r="X25" i="33" s="1"/>
  <c r="E21" i="33"/>
  <c r="W21" i="33" s="1"/>
  <c r="X21" i="33" s="1"/>
  <c r="E53" i="33"/>
  <c r="E51" i="33"/>
  <c r="E99" i="33"/>
  <c r="W99" i="33" s="1"/>
  <c r="X99" i="33" s="1"/>
  <c r="E64" i="33"/>
  <c r="E104" i="33"/>
  <c r="W104" i="33" s="1"/>
  <c r="X104" i="33" s="1"/>
  <c r="E52" i="33"/>
  <c r="E36" i="33"/>
  <c r="W36" i="33" s="1"/>
  <c r="X36" i="33" s="1"/>
  <c r="E105" i="33"/>
  <c r="W105" i="33" s="1"/>
  <c r="X105" i="33" s="1"/>
  <c r="Y105" i="33" s="1"/>
  <c r="Z109" i="33" s="1"/>
  <c r="E47" i="33"/>
  <c r="E109" i="33"/>
  <c r="W109" i="33" s="1"/>
  <c r="X109" i="33" s="1"/>
  <c r="Y109" i="33" s="1"/>
  <c r="Z111" i="33" s="1"/>
  <c r="E56" i="33"/>
  <c r="E98" i="33"/>
  <c r="W98" i="33" s="1"/>
  <c r="X98" i="33" s="1"/>
  <c r="Y98" i="33" s="1"/>
  <c r="Z97" i="33" s="1"/>
  <c r="E46" i="33"/>
  <c r="E38" i="33"/>
  <c r="W38" i="33" s="1"/>
  <c r="X38" i="33" s="1"/>
  <c r="Y38" i="33" s="1"/>
  <c r="Z39" i="33" s="1"/>
  <c r="E102" i="33"/>
  <c r="W102" i="33" s="1"/>
  <c r="X102" i="33" s="1"/>
  <c r="Y102" i="33" s="1"/>
  <c r="Z95" i="33" s="1"/>
  <c r="E62" i="33"/>
  <c r="E92" i="33"/>
  <c r="W92" i="33" s="1"/>
  <c r="X92" i="33" s="1"/>
  <c r="Y92" i="33" s="1"/>
  <c r="Z100" i="33" s="1"/>
  <c r="E113" i="33"/>
  <c r="W113" i="33" s="1"/>
  <c r="X113" i="33" s="1"/>
  <c r="F124" i="33"/>
  <c r="AA124" i="33" s="1"/>
  <c r="AB124" i="33" s="1"/>
  <c r="AC124" i="33" s="1"/>
  <c r="AD135" i="33" s="1"/>
  <c r="F144" i="33"/>
  <c r="AA144" i="33" s="1"/>
  <c r="AB144" i="33" s="1"/>
  <c r="F130" i="33"/>
  <c r="AA130" i="33" s="1"/>
  <c r="AB130" i="33" s="1"/>
  <c r="F135" i="33"/>
  <c r="AA135" i="33" s="1"/>
  <c r="AB135" i="33" s="1"/>
  <c r="F125" i="33"/>
  <c r="AA125" i="33" s="1"/>
  <c r="AB125" i="33" s="1"/>
  <c r="AC125" i="33" s="1"/>
  <c r="AD136" i="33" s="1"/>
  <c r="F145" i="33"/>
  <c r="AA145" i="33" s="1"/>
  <c r="AB145" i="33" s="1"/>
  <c r="AC145" i="33" s="1"/>
  <c r="AD146" i="33" s="1"/>
  <c r="F131" i="33"/>
  <c r="AA131" i="33" s="1"/>
  <c r="AB131" i="33" s="1"/>
  <c r="AC131" i="33" s="1"/>
  <c r="AD139" i="33" s="1"/>
  <c r="F138" i="33"/>
  <c r="AA138" i="33" s="1"/>
  <c r="AB138" i="33" s="1"/>
  <c r="AC138" i="33" s="1"/>
  <c r="AD128" i="33" s="1"/>
  <c r="F142" i="33"/>
  <c r="AA142" i="33" s="1"/>
  <c r="AB142" i="33" s="1"/>
  <c r="F126" i="33"/>
  <c r="AA126" i="33" s="1"/>
  <c r="AB126" i="33" s="1"/>
  <c r="AC126" i="33" s="1"/>
  <c r="AD134" i="33" s="1"/>
  <c r="F146" i="33"/>
  <c r="AA146" i="33" s="1"/>
  <c r="AB146" i="33" s="1"/>
  <c r="AC146" i="33" s="1"/>
  <c r="AD124" i="33" s="1"/>
  <c r="F132" i="33"/>
  <c r="AA132" i="33" s="1"/>
  <c r="AB132" i="33" s="1"/>
  <c r="AC132" i="33" s="1"/>
  <c r="AD131" i="33" s="1"/>
  <c r="F134" i="33"/>
  <c r="AA134" i="33" s="1"/>
  <c r="AB134" i="33" s="1"/>
  <c r="AC134" i="33" s="1"/>
  <c r="AD130" i="33" s="1"/>
  <c r="F139" i="33"/>
  <c r="AA139" i="33" s="1"/>
  <c r="AB139" i="33" s="1"/>
  <c r="AC139" i="33" s="1"/>
  <c r="AD143" i="33" s="1"/>
  <c r="F127" i="33"/>
  <c r="AA127" i="33" s="1"/>
  <c r="AB127" i="33" s="1"/>
  <c r="AC127" i="33" s="1"/>
  <c r="AD137" i="33" s="1"/>
  <c r="F147" i="33"/>
  <c r="AA147" i="33" s="1"/>
  <c r="AB147" i="33" s="1"/>
  <c r="AC147" i="33" s="1"/>
  <c r="AD147" i="33" s="1"/>
  <c r="F129" i="33"/>
  <c r="AA129" i="33" s="1"/>
  <c r="AB129" i="33" s="1"/>
  <c r="AC129" i="33" s="1"/>
  <c r="AD138" i="33" s="1"/>
  <c r="F141" i="33"/>
  <c r="AA141" i="33" s="1"/>
  <c r="AB141" i="33" s="1"/>
  <c r="AC141" i="33" s="1"/>
  <c r="AD144" i="33" s="1"/>
  <c r="F128" i="33"/>
  <c r="AA128" i="33" s="1"/>
  <c r="AB128" i="33" s="1"/>
  <c r="F136" i="33"/>
  <c r="AA136" i="33" s="1"/>
  <c r="AB136" i="33" s="1"/>
  <c r="F133" i="33"/>
  <c r="AA133" i="33" s="1"/>
  <c r="AB133" i="33" s="1"/>
  <c r="F137" i="33"/>
  <c r="AA137" i="33" s="1"/>
  <c r="AB137" i="33" s="1"/>
  <c r="F140" i="33"/>
  <c r="AA140" i="33" s="1"/>
  <c r="AB140" i="33" s="1"/>
  <c r="F143" i="33"/>
  <c r="AA143" i="33" s="1"/>
  <c r="AB143" i="33" s="1"/>
  <c r="F107" i="33"/>
  <c r="AA107" i="33" s="1"/>
  <c r="AB107" i="33" s="1"/>
  <c r="AC107" i="33" s="1"/>
  <c r="AD110" i="33" s="1"/>
  <c r="F108" i="33"/>
  <c r="AA108" i="33" s="1"/>
  <c r="AB108" i="33" s="1"/>
  <c r="AC108" i="33" s="1"/>
  <c r="AD92" i="33" s="1"/>
  <c r="F47" i="33"/>
  <c r="F22" i="33"/>
  <c r="AA22" i="33" s="1"/>
  <c r="AB22" i="33" s="1"/>
  <c r="AC22" i="33" s="1"/>
  <c r="AD31" i="33" s="1"/>
  <c r="F55" i="33"/>
  <c r="F46" i="33"/>
  <c r="F97" i="33"/>
  <c r="AA97" i="33" s="1"/>
  <c r="AB97" i="33" s="1"/>
  <c r="F51" i="33"/>
  <c r="F17" i="33"/>
  <c r="AA17" i="33" s="1"/>
  <c r="AB17" i="33" s="1"/>
  <c r="AC17" i="33" s="1"/>
  <c r="AD28" i="33" s="1"/>
  <c r="F43" i="33"/>
  <c r="F90" i="33"/>
  <c r="AA90" i="33" s="1"/>
  <c r="AB90" i="33" s="1"/>
  <c r="AC90" i="33" s="1"/>
  <c r="AD101" i="33" s="1"/>
  <c r="F99" i="33"/>
  <c r="AA99" i="33" s="1"/>
  <c r="AB99" i="33" s="1"/>
  <c r="AC99" i="33" s="1"/>
  <c r="AD106" i="33" s="1"/>
  <c r="F112" i="33"/>
  <c r="AA112" i="33" s="1"/>
  <c r="AB112" i="33" s="1"/>
  <c r="AC112" i="33" s="1"/>
  <c r="AD90" i="33" s="1"/>
  <c r="F42" i="33"/>
  <c r="F56" i="33"/>
  <c r="F57" i="33"/>
  <c r="F91" i="33"/>
  <c r="AA91" i="33" s="1"/>
  <c r="AB91" i="33" s="1"/>
  <c r="F53" i="33"/>
  <c r="F32" i="33"/>
  <c r="AA32" i="33" s="1"/>
  <c r="AB32" i="33" s="1"/>
  <c r="F21" i="33"/>
  <c r="AA21" i="33" s="1"/>
  <c r="AB21" i="33" s="1"/>
  <c r="AC21" i="33" s="1"/>
  <c r="AD26" i="33" s="1"/>
  <c r="F25" i="33"/>
  <c r="AA25" i="33" s="1"/>
  <c r="AB25" i="33" s="1"/>
  <c r="F30" i="33"/>
  <c r="AA30" i="33" s="1"/>
  <c r="AB30" i="33" s="1"/>
  <c r="AC30" i="33" s="1"/>
  <c r="AD35" i="33" s="1"/>
  <c r="F44" i="33"/>
  <c r="F111" i="33"/>
  <c r="AA111" i="33" s="1"/>
  <c r="AB111" i="33" s="1"/>
  <c r="F62" i="33"/>
  <c r="F110" i="33"/>
  <c r="AA110" i="33" s="1"/>
  <c r="AB110" i="33" s="1"/>
  <c r="F19" i="33"/>
  <c r="AA19" i="33" s="1"/>
  <c r="AB19" i="33" s="1"/>
  <c r="F33" i="33"/>
  <c r="AA33" i="33" s="1"/>
  <c r="AB33" i="33" s="1"/>
  <c r="AC33" i="33" s="1"/>
  <c r="AD20" i="33" s="1"/>
  <c r="F36" i="33"/>
  <c r="AA36" i="33" s="1"/>
  <c r="AB36" i="33" s="1"/>
  <c r="AC36" i="33" s="1"/>
  <c r="AD38" i="33" s="1"/>
  <c r="F94" i="33"/>
  <c r="AA94" i="33" s="1"/>
  <c r="AB94" i="33" s="1"/>
  <c r="AC94" i="33" s="1"/>
  <c r="AD99" i="33" s="1"/>
  <c r="F34" i="33"/>
  <c r="AA34" i="33" s="1"/>
  <c r="AB34" i="33" s="1"/>
  <c r="AC34" i="33" s="1"/>
  <c r="AD37" i="33" s="1"/>
  <c r="F58" i="33"/>
  <c r="F103" i="33"/>
  <c r="AA103" i="33" s="1"/>
  <c r="AB103" i="33" s="1"/>
  <c r="F49" i="33"/>
  <c r="F101" i="33"/>
  <c r="AA101" i="33" s="1"/>
  <c r="AB101" i="33" s="1"/>
  <c r="F64" i="33"/>
  <c r="F26" i="33"/>
  <c r="AA26" i="33" s="1"/>
  <c r="AB26" i="33" s="1"/>
  <c r="F63" i="33"/>
  <c r="F100" i="33"/>
  <c r="AA100" i="33" s="1"/>
  <c r="AB100" i="33" s="1"/>
  <c r="F24" i="33"/>
  <c r="AA24" i="33" s="1"/>
  <c r="AB24" i="33" s="1"/>
  <c r="F20" i="33"/>
  <c r="AA20" i="33" s="1"/>
  <c r="AB20" i="33" s="1"/>
  <c r="F23" i="33"/>
  <c r="AA23" i="33" s="1"/>
  <c r="AB23" i="33" s="1"/>
  <c r="AC23" i="33" s="1"/>
  <c r="AD25" i="33" s="1"/>
  <c r="F29" i="33"/>
  <c r="AA29" i="33" s="1"/>
  <c r="AB29" i="33" s="1"/>
  <c r="F35" i="33"/>
  <c r="AA35" i="33" s="1"/>
  <c r="AB35" i="33" s="1"/>
  <c r="F40" i="33"/>
  <c r="AA40" i="33" s="1"/>
  <c r="AB40" i="33" s="1"/>
  <c r="F105" i="33"/>
  <c r="AA105" i="33" s="1"/>
  <c r="AB105" i="33" s="1"/>
  <c r="F50" i="33"/>
  <c r="F60" i="33"/>
  <c r="F37" i="33"/>
  <c r="AA37" i="33" s="1"/>
  <c r="AB37" i="33" s="1"/>
  <c r="AC37" i="33" s="1"/>
  <c r="AD18" i="33" s="1"/>
  <c r="F48" i="33"/>
  <c r="F102" i="33"/>
  <c r="AA102" i="33" s="1"/>
  <c r="AB102" i="33" s="1"/>
  <c r="AC102" i="33" s="1"/>
  <c r="AD95" i="33" s="1"/>
  <c r="F92" i="33"/>
  <c r="AA92" i="33" s="1"/>
  <c r="AB92" i="33" s="1"/>
  <c r="AC92" i="33" s="1"/>
  <c r="AD100" i="33" s="1"/>
  <c r="F39" i="33"/>
  <c r="AA39" i="33" s="1"/>
  <c r="AB39" i="33" s="1"/>
  <c r="F38" i="33"/>
  <c r="AA38" i="33" s="1"/>
  <c r="AB38" i="33" s="1"/>
  <c r="AC38" i="33" s="1"/>
  <c r="AD39" i="33" s="1"/>
  <c r="F98" i="33"/>
  <c r="AA98" i="33" s="1"/>
  <c r="AB98" i="33" s="1"/>
  <c r="F52" i="33"/>
  <c r="F27" i="33"/>
  <c r="AA27" i="33" s="1"/>
  <c r="AB27" i="33" s="1"/>
  <c r="AC27" i="33" s="1"/>
  <c r="AD23" i="33" s="1"/>
  <c r="F106" i="33"/>
  <c r="AA106" i="33" s="1"/>
  <c r="AB106" i="33" s="1"/>
  <c r="F54" i="33"/>
  <c r="F59" i="33"/>
  <c r="F95" i="33"/>
  <c r="AA95" i="33" s="1"/>
  <c r="AB95" i="33" s="1"/>
  <c r="F45" i="33"/>
  <c r="F28" i="33"/>
  <c r="AA28" i="33" s="1"/>
  <c r="AB28" i="33" s="1"/>
  <c r="AC28" i="33" s="1"/>
  <c r="AD34" i="33" s="1"/>
  <c r="F109" i="33"/>
  <c r="AA109" i="33" s="1"/>
  <c r="AB109" i="33" s="1"/>
  <c r="AC109" i="33" s="1"/>
  <c r="AD111" i="33" s="1"/>
  <c r="F18" i="33"/>
  <c r="AA18" i="33" s="1"/>
  <c r="AB18" i="33" s="1"/>
  <c r="F93" i="33"/>
  <c r="AA93" i="33" s="1"/>
  <c r="AB93" i="33" s="1"/>
  <c r="F31" i="33"/>
  <c r="AA31" i="33" s="1"/>
  <c r="AB31" i="33" s="1"/>
  <c r="AC31" i="33" s="1"/>
  <c r="AD21" i="33" s="1"/>
  <c r="F104" i="33"/>
  <c r="AA104" i="33" s="1"/>
  <c r="AB104" i="33" s="1"/>
  <c r="AC104" i="33" s="1"/>
  <c r="AD94" i="33" s="1"/>
  <c r="F96" i="33"/>
  <c r="AA96" i="33" s="1"/>
  <c r="AB96" i="33" s="1"/>
  <c r="AC96" i="33" s="1"/>
  <c r="AD98" i="33" s="1"/>
  <c r="F41" i="33"/>
  <c r="F61" i="33"/>
  <c r="F113" i="33"/>
  <c r="AA113" i="33" s="1"/>
  <c r="AB113" i="33" s="1"/>
  <c r="AC113" i="33" s="1"/>
  <c r="AD113" i="33" s="1"/>
  <c r="B132" i="33"/>
  <c r="K132" i="33" s="1"/>
  <c r="L132" i="33" s="1"/>
  <c r="B142" i="33"/>
  <c r="K142" i="33" s="1"/>
  <c r="L142" i="33" s="1"/>
  <c r="M142" i="33" s="1"/>
  <c r="N126" i="33" s="1"/>
  <c r="B128" i="33"/>
  <c r="K128" i="33" s="1"/>
  <c r="L128" i="33" s="1"/>
  <c r="M128" i="33" s="1"/>
  <c r="N133" i="33" s="1"/>
  <c r="B133" i="33"/>
  <c r="K133" i="33" s="1"/>
  <c r="L133" i="33" s="1"/>
  <c r="B141" i="33"/>
  <c r="K141" i="33" s="1"/>
  <c r="L141" i="33" s="1"/>
  <c r="M141" i="33" s="1"/>
  <c r="N144" i="33" s="1"/>
  <c r="B134" i="33"/>
  <c r="K134" i="33" s="1"/>
  <c r="L134" i="33" s="1"/>
  <c r="M134" i="33" s="1"/>
  <c r="N130" i="33" s="1"/>
  <c r="B143" i="33"/>
  <c r="K143" i="33" s="1"/>
  <c r="L143" i="33" s="1"/>
  <c r="B124" i="33"/>
  <c r="K124" i="33" s="1"/>
  <c r="L124" i="33" s="1"/>
  <c r="M124" i="33" s="1"/>
  <c r="N135" i="33" s="1"/>
  <c r="B135" i="33"/>
  <c r="K135" i="33" s="1"/>
  <c r="L135" i="33" s="1"/>
  <c r="B140" i="33"/>
  <c r="K140" i="33" s="1"/>
  <c r="L140" i="33" s="1"/>
  <c r="B146" i="33"/>
  <c r="K146" i="33" s="1"/>
  <c r="L146" i="33" s="1"/>
  <c r="B136" i="33"/>
  <c r="K136" i="33" s="1"/>
  <c r="L136" i="33" s="1"/>
  <c r="M136" i="33" s="1"/>
  <c r="N129" i="33" s="1"/>
  <c r="B138" i="33"/>
  <c r="K138" i="33" s="1"/>
  <c r="L138" i="33" s="1"/>
  <c r="B145" i="33"/>
  <c r="K145" i="33" s="1"/>
  <c r="L145" i="33" s="1"/>
  <c r="B130" i="33"/>
  <c r="K130" i="33" s="1"/>
  <c r="L130" i="33" s="1"/>
  <c r="B137" i="33"/>
  <c r="K137" i="33" s="1"/>
  <c r="L137" i="33" s="1"/>
  <c r="M137" i="33" s="1"/>
  <c r="N142" i="33" s="1"/>
  <c r="B139" i="33"/>
  <c r="K139" i="33" s="1"/>
  <c r="L139" i="33" s="1"/>
  <c r="M139" i="33" s="1"/>
  <c r="N143" i="33" s="1"/>
  <c r="B125" i="33"/>
  <c r="K125" i="33" s="1"/>
  <c r="L125" i="33" s="1"/>
  <c r="M125" i="33" s="1"/>
  <c r="N136" i="33" s="1"/>
  <c r="B126" i="33"/>
  <c r="K126" i="33" s="1"/>
  <c r="L126" i="33" s="1"/>
  <c r="B147" i="33"/>
  <c r="K147" i="33" s="1"/>
  <c r="L147" i="33" s="1"/>
  <c r="M147" i="33" s="1"/>
  <c r="N147" i="33" s="1"/>
  <c r="B131" i="33"/>
  <c r="K131" i="33" s="1"/>
  <c r="L131" i="33" s="1"/>
  <c r="M131" i="33" s="1"/>
  <c r="N139" i="33" s="1"/>
  <c r="B129" i="33"/>
  <c r="K129" i="33" s="1"/>
  <c r="L129" i="33" s="1"/>
  <c r="B144" i="33"/>
  <c r="K144" i="33" s="1"/>
  <c r="L144" i="33" s="1"/>
  <c r="M144" i="33" s="1"/>
  <c r="N125" i="33" s="1"/>
  <c r="B127" i="33"/>
  <c r="K127" i="33" s="1"/>
  <c r="L127" i="33" s="1"/>
  <c r="M127" i="33" s="1"/>
  <c r="N137" i="33" s="1"/>
  <c r="B92" i="33"/>
  <c r="K92" i="33" s="1"/>
  <c r="L92" i="33" s="1"/>
  <c r="M92" i="33" s="1"/>
  <c r="N100" i="33" s="1"/>
  <c r="B59" i="33"/>
  <c r="B64" i="33"/>
  <c r="B20" i="33"/>
  <c r="K20" i="33" s="1"/>
  <c r="L20" i="33" s="1"/>
  <c r="B24" i="33"/>
  <c r="K24" i="33" s="1"/>
  <c r="L24" i="33" s="1"/>
  <c r="B107" i="33"/>
  <c r="K107" i="33" s="1"/>
  <c r="L107" i="33" s="1"/>
  <c r="B37" i="33"/>
  <c r="K37" i="33" s="1"/>
  <c r="L37" i="33" s="1"/>
  <c r="B42" i="33"/>
  <c r="B52" i="33"/>
  <c r="B62" i="33"/>
  <c r="B97" i="33"/>
  <c r="K97" i="33" s="1"/>
  <c r="L97" i="33" s="1"/>
  <c r="B38" i="33"/>
  <c r="K38" i="33" s="1"/>
  <c r="L38" i="33" s="1"/>
  <c r="M38" i="33" s="1"/>
  <c r="N39" i="33" s="1"/>
  <c r="B32" i="33"/>
  <c r="K32" i="33" s="1"/>
  <c r="L32" i="33" s="1"/>
  <c r="M32" i="33" s="1"/>
  <c r="N36" i="33" s="1"/>
  <c r="B110" i="33"/>
  <c r="K110" i="33" s="1"/>
  <c r="L110" i="33" s="1"/>
  <c r="M110" i="33" s="1"/>
  <c r="N91" i="33" s="1"/>
  <c r="B27" i="33"/>
  <c r="K27" i="33" s="1"/>
  <c r="L27" i="33" s="1"/>
  <c r="M27" i="33" s="1"/>
  <c r="N23" i="33" s="1"/>
  <c r="B22" i="33"/>
  <c r="K22" i="33" s="1"/>
  <c r="L22" i="33" s="1"/>
  <c r="M22" i="33" s="1"/>
  <c r="N31" i="33" s="1"/>
  <c r="B49" i="33"/>
  <c r="B61" i="33"/>
  <c r="B102" i="33"/>
  <c r="K102" i="33" s="1"/>
  <c r="L102" i="33" s="1"/>
  <c r="M102" i="33" s="1"/>
  <c r="N95" i="33" s="1"/>
  <c r="B90" i="33"/>
  <c r="K90" i="33" s="1"/>
  <c r="L90" i="33" s="1"/>
  <c r="M90" i="33" s="1"/>
  <c r="N101" i="33" s="1"/>
  <c r="B23" i="33"/>
  <c r="K23" i="33" s="1"/>
  <c r="L23" i="33" s="1"/>
  <c r="M23" i="33" s="1"/>
  <c r="N25" i="33" s="1"/>
  <c r="B93" i="33"/>
  <c r="K93" i="33" s="1"/>
  <c r="L93" i="33" s="1"/>
  <c r="M93" i="33" s="1"/>
  <c r="N103" i="33" s="1"/>
  <c r="B25" i="33"/>
  <c r="K25" i="33" s="1"/>
  <c r="L25" i="33" s="1"/>
  <c r="B19" i="33"/>
  <c r="K19" i="33" s="1"/>
  <c r="L19" i="33" s="1"/>
  <c r="B56" i="33"/>
  <c r="B28" i="33"/>
  <c r="K28" i="33" s="1"/>
  <c r="L28" i="33" s="1"/>
  <c r="B31" i="33"/>
  <c r="K31" i="33" s="1"/>
  <c r="L31" i="33" s="1"/>
  <c r="B109" i="33"/>
  <c r="K109" i="33" s="1"/>
  <c r="L109" i="33" s="1"/>
  <c r="B34" i="33"/>
  <c r="K34" i="33" s="1"/>
  <c r="L34" i="33" s="1"/>
  <c r="B108" i="33"/>
  <c r="K108" i="33" s="1"/>
  <c r="L108" i="33" s="1"/>
  <c r="M108" i="33" s="1"/>
  <c r="N92" i="33" s="1"/>
  <c r="B46" i="33"/>
  <c r="B51" i="33"/>
  <c r="B99" i="33"/>
  <c r="K99" i="33" s="1"/>
  <c r="L99" i="33" s="1"/>
  <c r="B17" i="33"/>
  <c r="K17" i="33" s="1"/>
  <c r="L17" i="33" s="1"/>
  <c r="M17" i="33" s="1"/>
  <c r="N28" i="33" s="1"/>
  <c r="B48" i="33"/>
  <c r="B18" i="33"/>
  <c r="K18" i="33" s="1"/>
  <c r="L18" i="33" s="1"/>
  <c r="B40" i="33"/>
  <c r="K40" i="33" s="1"/>
  <c r="L40" i="33" s="1"/>
  <c r="B63" i="33"/>
  <c r="B98" i="33"/>
  <c r="K98" i="33" s="1"/>
  <c r="L98" i="33" s="1"/>
  <c r="M98" i="33" s="1"/>
  <c r="N97" i="33" s="1"/>
  <c r="B112" i="33"/>
  <c r="K112" i="33" s="1"/>
  <c r="L112" i="33" s="1"/>
  <c r="B94" i="33"/>
  <c r="K94" i="33" s="1"/>
  <c r="L94" i="33" s="1"/>
  <c r="B30" i="33"/>
  <c r="K30" i="33" s="1"/>
  <c r="L30" i="33" s="1"/>
  <c r="M30" i="33" s="1"/>
  <c r="N35" i="33" s="1"/>
  <c r="B43" i="33"/>
  <c r="B105" i="33"/>
  <c r="K105" i="33" s="1"/>
  <c r="L105" i="33" s="1"/>
  <c r="B103" i="33"/>
  <c r="K103" i="33" s="1"/>
  <c r="L103" i="33" s="1"/>
  <c r="B58" i="33"/>
  <c r="B41" i="33"/>
  <c r="B21" i="33"/>
  <c r="K21" i="33" s="1"/>
  <c r="L21" i="33" s="1"/>
  <c r="M21" i="33" s="1"/>
  <c r="N26" i="33" s="1"/>
  <c r="B26" i="33"/>
  <c r="K26" i="33" s="1"/>
  <c r="L26" i="33" s="1"/>
  <c r="M26" i="33" s="1"/>
  <c r="N33" i="33" s="1"/>
  <c r="B95" i="33"/>
  <c r="K95" i="33" s="1"/>
  <c r="L95" i="33" s="1"/>
  <c r="B55" i="33"/>
  <c r="B96" i="33"/>
  <c r="K96" i="33" s="1"/>
  <c r="L96" i="33" s="1"/>
  <c r="M96" i="33" s="1"/>
  <c r="N98" i="33" s="1"/>
  <c r="B29" i="33"/>
  <c r="K29" i="33" s="1"/>
  <c r="L29" i="33" s="1"/>
  <c r="M29" i="33" s="1"/>
  <c r="N22" i="33" s="1"/>
  <c r="B91" i="33"/>
  <c r="K91" i="33" s="1"/>
  <c r="L91" i="33" s="1"/>
  <c r="B57" i="33"/>
  <c r="B100" i="33"/>
  <c r="K100" i="33" s="1"/>
  <c r="L100" i="33" s="1"/>
  <c r="M100" i="33" s="1"/>
  <c r="N96" i="33" s="1"/>
  <c r="B44" i="33"/>
  <c r="B111" i="33"/>
  <c r="K111" i="33" s="1"/>
  <c r="L111" i="33" s="1"/>
  <c r="M111" i="33" s="1"/>
  <c r="N112" i="33" s="1"/>
  <c r="B45" i="33"/>
  <c r="B33" i="33"/>
  <c r="K33" i="33" s="1"/>
  <c r="L33" i="33" s="1"/>
  <c r="M33" i="33" s="1"/>
  <c r="N20" i="33" s="1"/>
  <c r="B39" i="33"/>
  <c r="K39" i="33" s="1"/>
  <c r="L39" i="33" s="1"/>
  <c r="M39" i="33" s="1"/>
  <c r="N17" i="33" s="1"/>
  <c r="B101" i="33"/>
  <c r="K101" i="33" s="1"/>
  <c r="L101" i="33" s="1"/>
  <c r="B60" i="33"/>
  <c r="B47" i="33"/>
  <c r="B35" i="33"/>
  <c r="K35" i="33" s="1"/>
  <c r="L35" i="33" s="1"/>
  <c r="M35" i="33" s="1"/>
  <c r="N19" i="33" s="1"/>
  <c r="B54" i="33"/>
  <c r="B106" i="33"/>
  <c r="K106" i="33" s="1"/>
  <c r="L106" i="33" s="1"/>
  <c r="M106" i="33" s="1"/>
  <c r="N93" i="33" s="1"/>
  <c r="B104" i="33"/>
  <c r="K104" i="33" s="1"/>
  <c r="L104" i="33" s="1"/>
  <c r="M104" i="33" s="1"/>
  <c r="N94" i="33" s="1"/>
  <c r="B50" i="33"/>
  <c r="B36" i="33"/>
  <c r="K36" i="33" s="1"/>
  <c r="L36" i="33" s="1"/>
  <c r="M36" i="33" s="1"/>
  <c r="N38" i="33" s="1"/>
  <c r="B53" i="33"/>
  <c r="B113" i="33"/>
  <c r="K113" i="33" s="1"/>
  <c r="L113" i="33" s="1"/>
  <c r="M113" i="33" s="1"/>
  <c r="N113" i="33" s="1"/>
  <c r="C128" i="33"/>
  <c r="O128" i="33" s="1"/>
  <c r="P128" i="33" s="1"/>
  <c r="Q128" i="33" s="1"/>
  <c r="R133" i="33" s="1"/>
  <c r="C143" i="33"/>
  <c r="O143" i="33" s="1"/>
  <c r="P143" i="33" s="1"/>
  <c r="C129" i="33"/>
  <c r="O129" i="33" s="1"/>
  <c r="P129" i="33" s="1"/>
  <c r="C134" i="33"/>
  <c r="O134" i="33" s="1"/>
  <c r="P134" i="33" s="1"/>
  <c r="Q134" i="33" s="1"/>
  <c r="R130" i="33" s="1"/>
  <c r="C136" i="33"/>
  <c r="O136" i="33" s="1"/>
  <c r="P136" i="33" s="1"/>
  <c r="Q136" i="33" s="1"/>
  <c r="R129" i="33" s="1"/>
  <c r="C138" i="33"/>
  <c r="O138" i="33" s="1"/>
  <c r="P138" i="33" s="1"/>
  <c r="Q138" i="33" s="1"/>
  <c r="R128" i="33" s="1"/>
  <c r="C145" i="33"/>
  <c r="O145" i="33" s="1"/>
  <c r="P145" i="33" s="1"/>
  <c r="C147" i="33"/>
  <c r="O147" i="33" s="1"/>
  <c r="P147" i="33" s="1"/>
  <c r="Q147" i="33" s="1"/>
  <c r="R147" i="33" s="1"/>
  <c r="C130" i="33"/>
  <c r="O130" i="33" s="1"/>
  <c r="P130" i="33" s="1"/>
  <c r="Q130" i="33" s="1"/>
  <c r="R132" i="33" s="1"/>
  <c r="C124" i="33"/>
  <c r="O124" i="33" s="1"/>
  <c r="P124" i="33" s="1"/>
  <c r="Q124" i="33" s="1"/>
  <c r="R135" i="33" s="1"/>
  <c r="C131" i="33"/>
  <c r="O131" i="33" s="1"/>
  <c r="P131" i="33" s="1"/>
  <c r="C132" i="33"/>
  <c r="O132" i="33" s="1"/>
  <c r="P132" i="33" s="1"/>
  <c r="Q132" i="33" s="1"/>
  <c r="R131" i="33" s="1"/>
  <c r="C135" i="33"/>
  <c r="O135" i="33" s="1"/>
  <c r="P135" i="33" s="1"/>
  <c r="C137" i="33"/>
  <c r="O137" i="33" s="1"/>
  <c r="P137" i="33" s="1"/>
  <c r="C125" i="33"/>
  <c r="O125" i="33" s="1"/>
  <c r="P125" i="33" s="1"/>
  <c r="Q125" i="33" s="1"/>
  <c r="R136" i="33" s="1"/>
  <c r="C133" i="33"/>
  <c r="O133" i="33" s="1"/>
  <c r="P133" i="33" s="1"/>
  <c r="Q133" i="33" s="1"/>
  <c r="R140" i="33" s="1"/>
  <c r="C140" i="33"/>
  <c r="O140" i="33" s="1"/>
  <c r="P140" i="33" s="1"/>
  <c r="C146" i="33"/>
  <c r="O146" i="33" s="1"/>
  <c r="P146" i="33" s="1"/>
  <c r="C127" i="33"/>
  <c r="O127" i="33" s="1"/>
  <c r="P127" i="33" s="1"/>
  <c r="C144" i="33"/>
  <c r="O144" i="33" s="1"/>
  <c r="P144" i="33" s="1"/>
  <c r="Q144" i="33" s="1"/>
  <c r="R125" i="33" s="1"/>
  <c r="C139" i="33"/>
  <c r="O139" i="33" s="1"/>
  <c r="P139" i="33" s="1"/>
  <c r="C141" i="33"/>
  <c r="O141" i="33" s="1"/>
  <c r="P141" i="33" s="1"/>
  <c r="Q141" i="33" s="1"/>
  <c r="R144" i="33" s="1"/>
  <c r="C142" i="33"/>
  <c r="O142" i="33" s="1"/>
  <c r="P142" i="33" s="1"/>
  <c r="Q142" i="33" s="1"/>
  <c r="R126" i="33" s="1"/>
  <c r="C126" i="33"/>
  <c r="O126" i="33" s="1"/>
  <c r="P126" i="33" s="1"/>
  <c r="Q126" i="33" s="1"/>
  <c r="R134" i="33" s="1"/>
  <c r="C90" i="33"/>
  <c r="O90" i="33" s="1"/>
  <c r="P90" i="33" s="1"/>
  <c r="Q90" i="33" s="1"/>
  <c r="R101" i="33" s="1"/>
  <c r="C38" i="33"/>
  <c r="O38" i="33" s="1"/>
  <c r="P38" i="33" s="1"/>
  <c r="Q38" i="33" s="1"/>
  <c r="R39" i="33" s="1"/>
  <c r="C31" i="33"/>
  <c r="O31" i="33" s="1"/>
  <c r="P31" i="33" s="1"/>
  <c r="Q31" i="33" s="1"/>
  <c r="R21" i="33" s="1"/>
  <c r="C99" i="33"/>
  <c r="O99" i="33" s="1"/>
  <c r="P99" i="33" s="1"/>
  <c r="C103" i="33"/>
  <c r="O103" i="33" s="1"/>
  <c r="P103" i="33" s="1"/>
  <c r="Q103" i="33" s="1"/>
  <c r="R108" i="33" s="1"/>
  <c r="C102" i="33"/>
  <c r="O102" i="33" s="1"/>
  <c r="P102" i="33" s="1"/>
  <c r="C53" i="33"/>
  <c r="C33" i="33"/>
  <c r="O33" i="33" s="1"/>
  <c r="P33" i="33" s="1"/>
  <c r="C25" i="33"/>
  <c r="O25" i="33" s="1"/>
  <c r="P25" i="33" s="1"/>
  <c r="C26" i="33"/>
  <c r="O26" i="33" s="1"/>
  <c r="P26" i="33" s="1"/>
  <c r="C109" i="33"/>
  <c r="O109" i="33" s="1"/>
  <c r="P109" i="33" s="1"/>
  <c r="C59" i="33"/>
  <c r="C30" i="33"/>
  <c r="O30" i="33" s="1"/>
  <c r="P30" i="33" s="1"/>
  <c r="Q30" i="33" s="1"/>
  <c r="R35" i="33" s="1"/>
  <c r="C27" i="33"/>
  <c r="O27" i="33" s="1"/>
  <c r="P27" i="33" s="1"/>
  <c r="Q27" i="33" s="1"/>
  <c r="R23" i="33" s="1"/>
  <c r="C112" i="33"/>
  <c r="O112" i="33" s="1"/>
  <c r="P112" i="33" s="1"/>
  <c r="C34" i="33"/>
  <c r="O34" i="33" s="1"/>
  <c r="P34" i="33" s="1"/>
  <c r="Q34" i="33" s="1"/>
  <c r="R37" i="33" s="1"/>
  <c r="C22" i="33"/>
  <c r="O22" i="33" s="1"/>
  <c r="P22" i="33" s="1"/>
  <c r="Q22" i="33" s="1"/>
  <c r="R31" i="33" s="1"/>
  <c r="C95" i="33"/>
  <c r="O95" i="33" s="1"/>
  <c r="P95" i="33" s="1"/>
  <c r="C28" i="33"/>
  <c r="O28" i="33" s="1"/>
  <c r="P28" i="33" s="1"/>
  <c r="Q28" i="33" s="1"/>
  <c r="R34" i="33" s="1"/>
  <c r="C97" i="33"/>
  <c r="O97" i="33" s="1"/>
  <c r="P97" i="33" s="1"/>
  <c r="Q97" i="33" s="1"/>
  <c r="R105" i="33" s="1"/>
  <c r="C61" i="33"/>
  <c r="C91" i="33"/>
  <c r="O91" i="33" s="1"/>
  <c r="P91" i="33" s="1"/>
  <c r="Q91" i="33" s="1"/>
  <c r="R102" i="33" s="1"/>
  <c r="C18" i="33"/>
  <c r="O18" i="33" s="1"/>
  <c r="P18" i="33" s="1"/>
  <c r="Q18" i="33" s="1"/>
  <c r="R29" i="33" s="1"/>
  <c r="C24" i="33"/>
  <c r="O24" i="33" s="1"/>
  <c r="P24" i="33" s="1"/>
  <c r="Q24" i="33" s="1"/>
  <c r="R32" i="33" s="1"/>
  <c r="C111" i="33"/>
  <c r="O111" i="33" s="1"/>
  <c r="P111" i="33" s="1"/>
  <c r="Q111" i="33" s="1"/>
  <c r="R112" i="33" s="1"/>
  <c r="C44" i="33"/>
  <c r="C63" i="33"/>
  <c r="C56" i="33"/>
  <c r="C54" i="33"/>
  <c r="C46" i="33"/>
  <c r="C50" i="33"/>
  <c r="C45" i="33"/>
  <c r="C36" i="33"/>
  <c r="O36" i="33" s="1"/>
  <c r="P36" i="33" s="1"/>
  <c r="C104" i="33"/>
  <c r="O104" i="33" s="1"/>
  <c r="P104" i="33" s="1"/>
  <c r="C48" i="33"/>
  <c r="C41" i="33"/>
  <c r="C60" i="33"/>
  <c r="C19" i="33"/>
  <c r="O19" i="33" s="1"/>
  <c r="P19" i="33" s="1"/>
  <c r="C55" i="33"/>
  <c r="C58" i="33"/>
  <c r="C64" i="33"/>
  <c r="C94" i="33"/>
  <c r="O94" i="33" s="1"/>
  <c r="P94" i="33" s="1"/>
  <c r="Q94" i="33" s="1"/>
  <c r="R99" i="33" s="1"/>
  <c r="C92" i="33"/>
  <c r="O92" i="33" s="1"/>
  <c r="P92" i="33" s="1"/>
  <c r="C42" i="33"/>
  <c r="C43" i="33"/>
  <c r="C29" i="33"/>
  <c r="O29" i="33" s="1"/>
  <c r="P29" i="33" s="1"/>
  <c r="C107" i="33"/>
  <c r="O107" i="33" s="1"/>
  <c r="P107" i="33" s="1"/>
  <c r="C39" i="33"/>
  <c r="O39" i="33" s="1"/>
  <c r="P39" i="33" s="1"/>
  <c r="C20" i="33"/>
  <c r="O20" i="33" s="1"/>
  <c r="P20" i="33" s="1"/>
  <c r="C23" i="33"/>
  <c r="O23" i="33" s="1"/>
  <c r="P23" i="33" s="1"/>
  <c r="C37" i="33"/>
  <c r="O37" i="33" s="1"/>
  <c r="P37" i="33" s="1"/>
  <c r="C62" i="33"/>
  <c r="C52" i="33"/>
  <c r="C110" i="33"/>
  <c r="O110" i="33" s="1"/>
  <c r="P110" i="33" s="1"/>
  <c r="Q110" i="33" s="1"/>
  <c r="R91" i="33" s="1"/>
  <c r="C96" i="33"/>
  <c r="O96" i="33" s="1"/>
  <c r="P96" i="33" s="1"/>
  <c r="Q96" i="33" s="1"/>
  <c r="R98" i="33" s="1"/>
  <c r="C106" i="33"/>
  <c r="O106" i="33" s="1"/>
  <c r="P106" i="33" s="1"/>
  <c r="C47" i="33"/>
  <c r="C105" i="33"/>
  <c r="O105" i="33" s="1"/>
  <c r="P105" i="33" s="1"/>
  <c r="C57" i="33"/>
  <c r="C100" i="33"/>
  <c r="O100" i="33" s="1"/>
  <c r="P100" i="33" s="1"/>
  <c r="C32" i="33"/>
  <c r="O32" i="33" s="1"/>
  <c r="P32" i="33" s="1"/>
  <c r="Q32" i="33" s="1"/>
  <c r="R36" i="33" s="1"/>
  <c r="C108" i="33"/>
  <c r="O108" i="33" s="1"/>
  <c r="P108" i="33" s="1"/>
  <c r="Q108" i="33" s="1"/>
  <c r="R92" i="33" s="1"/>
  <c r="C98" i="33"/>
  <c r="O98" i="33" s="1"/>
  <c r="P98" i="33" s="1"/>
  <c r="Q98" i="33" s="1"/>
  <c r="R97" i="33" s="1"/>
  <c r="C35" i="33"/>
  <c r="O35" i="33" s="1"/>
  <c r="P35" i="33" s="1"/>
  <c r="Q35" i="33" s="1"/>
  <c r="R19" i="33" s="1"/>
  <c r="C40" i="33"/>
  <c r="O40" i="33" s="1"/>
  <c r="P40" i="33" s="1"/>
  <c r="Q40" i="33" s="1"/>
  <c r="R40" i="33" s="1"/>
  <c r="C17" i="33"/>
  <c r="O17" i="33" s="1"/>
  <c r="P17" i="33" s="1"/>
  <c r="Q17" i="33" s="1"/>
  <c r="R28" i="33" s="1"/>
  <c r="C49" i="33"/>
  <c r="C51" i="33"/>
  <c r="C93" i="33"/>
  <c r="O93" i="33" s="1"/>
  <c r="P93" i="33" s="1"/>
  <c r="C101" i="33"/>
  <c r="O101" i="33" s="1"/>
  <c r="P101" i="33" s="1"/>
  <c r="C21" i="33"/>
  <c r="O21" i="33" s="1"/>
  <c r="P21" i="33" s="1"/>
  <c r="C113" i="33"/>
  <c r="O113" i="33" s="1"/>
  <c r="P113" i="33" s="1"/>
  <c r="D124" i="33"/>
  <c r="S124" i="33" s="1"/>
  <c r="T124" i="33" s="1"/>
  <c r="U124" i="33" s="1"/>
  <c r="V135" i="33" s="1"/>
  <c r="D144" i="33"/>
  <c r="S144" i="33" s="1"/>
  <c r="T144" i="33" s="1"/>
  <c r="D125" i="33"/>
  <c r="S125" i="33" s="1"/>
  <c r="T125" i="33" s="1"/>
  <c r="U125" i="33" s="1"/>
  <c r="V136" i="33" s="1"/>
  <c r="D145" i="33"/>
  <c r="S145" i="33" s="1"/>
  <c r="T145" i="33" s="1"/>
  <c r="U145" i="33" s="1"/>
  <c r="V146" i="33" s="1"/>
  <c r="D140" i="33"/>
  <c r="S140" i="33" s="1"/>
  <c r="T140" i="33" s="1"/>
  <c r="U140" i="33" s="1"/>
  <c r="V127" i="33" s="1"/>
  <c r="D126" i="33"/>
  <c r="S126" i="33" s="1"/>
  <c r="T126" i="33" s="1"/>
  <c r="U126" i="33" s="1"/>
  <c r="V134" i="33" s="1"/>
  <c r="D146" i="33"/>
  <c r="S146" i="33" s="1"/>
  <c r="T146" i="33" s="1"/>
  <c r="U146" i="33" s="1"/>
  <c r="V124" i="33" s="1"/>
  <c r="D143" i="33"/>
  <c r="S143" i="33" s="1"/>
  <c r="T143" i="33" s="1"/>
  <c r="U143" i="33" s="1"/>
  <c r="V145" i="33" s="1"/>
  <c r="D127" i="33"/>
  <c r="S127" i="33" s="1"/>
  <c r="T127" i="33" s="1"/>
  <c r="U127" i="33" s="1"/>
  <c r="V137" i="33" s="1"/>
  <c r="D147" i="33"/>
  <c r="S147" i="33" s="1"/>
  <c r="T147" i="33" s="1"/>
  <c r="U147" i="33" s="1"/>
  <c r="V147" i="33" s="1"/>
  <c r="D128" i="33"/>
  <c r="S128" i="33" s="1"/>
  <c r="T128" i="33" s="1"/>
  <c r="D134" i="33"/>
  <c r="S134" i="33" s="1"/>
  <c r="T134" i="33" s="1"/>
  <c r="U134" i="33" s="1"/>
  <c r="V130" i="33" s="1"/>
  <c r="D136" i="33"/>
  <c r="S136" i="33" s="1"/>
  <c r="T136" i="33" s="1"/>
  <c r="D139" i="33"/>
  <c r="S139" i="33" s="1"/>
  <c r="T139" i="33" s="1"/>
  <c r="D129" i="33"/>
  <c r="S129" i="33" s="1"/>
  <c r="T129" i="33" s="1"/>
  <c r="D135" i="33"/>
  <c r="S135" i="33" s="1"/>
  <c r="T135" i="33" s="1"/>
  <c r="D141" i="33"/>
  <c r="S141" i="33" s="1"/>
  <c r="T141" i="33" s="1"/>
  <c r="D130" i="33"/>
  <c r="S130" i="33" s="1"/>
  <c r="T130" i="33" s="1"/>
  <c r="U130" i="33" s="1"/>
  <c r="V132" i="33" s="1"/>
  <c r="D133" i="33"/>
  <c r="S133" i="33" s="1"/>
  <c r="T133" i="33" s="1"/>
  <c r="D137" i="33"/>
  <c r="S137" i="33" s="1"/>
  <c r="T137" i="33" s="1"/>
  <c r="U137" i="33" s="1"/>
  <c r="V142" i="33" s="1"/>
  <c r="D131" i="33"/>
  <c r="S131" i="33" s="1"/>
  <c r="T131" i="33" s="1"/>
  <c r="U131" i="33" s="1"/>
  <c r="V139" i="33" s="1"/>
  <c r="D138" i="33"/>
  <c r="S138" i="33" s="1"/>
  <c r="T138" i="33" s="1"/>
  <c r="U138" i="33" s="1"/>
  <c r="V128" i="33" s="1"/>
  <c r="D142" i="33"/>
  <c r="S142" i="33" s="1"/>
  <c r="T142" i="33" s="1"/>
  <c r="U142" i="33" s="1"/>
  <c r="V126" i="33" s="1"/>
  <c r="D132" i="33"/>
  <c r="S132" i="33" s="1"/>
  <c r="T132" i="33" s="1"/>
  <c r="U132" i="33" s="1"/>
  <c r="V131" i="33" s="1"/>
  <c r="D106" i="33"/>
  <c r="S106" i="33" s="1"/>
  <c r="T106" i="33" s="1"/>
  <c r="D96" i="33"/>
  <c r="S96" i="33" s="1"/>
  <c r="T96" i="33" s="1"/>
  <c r="D39" i="33"/>
  <c r="S39" i="33" s="1"/>
  <c r="T39" i="33" s="1"/>
  <c r="D27" i="33"/>
  <c r="S27" i="33" s="1"/>
  <c r="T27" i="33" s="1"/>
  <c r="U27" i="33" s="1"/>
  <c r="V23" i="33" s="1"/>
  <c r="D29" i="33"/>
  <c r="S29" i="33" s="1"/>
  <c r="T29" i="33" s="1"/>
  <c r="U29" i="33" s="1"/>
  <c r="V22" i="33" s="1"/>
  <c r="D63" i="33"/>
  <c r="D48" i="33"/>
  <c r="D99" i="33"/>
  <c r="S99" i="33" s="1"/>
  <c r="T99" i="33" s="1"/>
  <c r="D42" i="33"/>
  <c r="D64" i="33"/>
  <c r="D28" i="33"/>
  <c r="S28" i="33" s="1"/>
  <c r="T28" i="33" s="1"/>
  <c r="D30" i="33"/>
  <c r="S30" i="33" s="1"/>
  <c r="T30" i="33" s="1"/>
  <c r="D31" i="33"/>
  <c r="S31" i="33" s="1"/>
  <c r="T31" i="33" s="1"/>
  <c r="U31" i="33" s="1"/>
  <c r="V21" i="33" s="1"/>
  <c r="D40" i="33"/>
  <c r="S40" i="33" s="1"/>
  <c r="T40" i="33" s="1"/>
  <c r="D45" i="33"/>
  <c r="D50" i="33"/>
  <c r="D51" i="33"/>
  <c r="D56" i="33"/>
  <c r="D95" i="33"/>
  <c r="S95" i="33" s="1"/>
  <c r="T95" i="33" s="1"/>
  <c r="D37" i="33"/>
  <c r="S37" i="33" s="1"/>
  <c r="T37" i="33" s="1"/>
  <c r="U37" i="33" s="1"/>
  <c r="V18" i="33" s="1"/>
  <c r="D34" i="33"/>
  <c r="S34" i="33" s="1"/>
  <c r="T34" i="33" s="1"/>
  <c r="U34" i="33" s="1"/>
  <c r="V37" i="33" s="1"/>
  <c r="D94" i="33"/>
  <c r="S94" i="33" s="1"/>
  <c r="T94" i="33" s="1"/>
  <c r="U94" i="33" s="1"/>
  <c r="V99" i="33" s="1"/>
  <c r="D21" i="33"/>
  <c r="S21" i="33" s="1"/>
  <c r="T21" i="33" s="1"/>
  <c r="U21" i="33" s="1"/>
  <c r="V26" i="33" s="1"/>
  <c r="D60" i="33"/>
  <c r="D104" i="33"/>
  <c r="S104" i="33" s="1"/>
  <c r="T104" i="33" s="1"/>
  <c r="U104" i="33" s="1"/>
  <c r="V94" i="33" s="1"/>
  <c r="D53" i="33"/>
  <c r="D52" i="33"/>
  <c r="D22" i="33"/>
  <c r="S22" i="33" s="1"/>
  <c r="T22" i="33" s="1"/>
  <c r="D33" i="33"/>
  <c r="S33" i="33" s="1"/>
  <c r="T33" i="33" s="1"/>
  <c r="D18" i="33"/>
  <c r="S18" i="33" s="1"/>
  <c r="T18" i="33" s="1"/>
  <c r="D25" i="33"/>
  <c r="S25" i="33" s="1"/>
  <c r="T25" i="33" s="1"/>
  <c r="D36" i="33"/>
  <c r="S36" i="33" s="1"/>
  <c r="T36" i="33" s="1"/>
  <c r="D55" i="33"/>
  <c r="D90" i="33"/>
  <c r="S90" i="33" s="1"/>
  <c r="T90" i="33" s="1"/>
  <c r="U90" i="33" s="1"/>
  <c r="V101" i="33" s="1"/>
  <c r="D103" i="33"/>
  <c r="S103" i="33" s="1"/>
  <c r="T103" i="33" s="1"/>
  <c r="D32" i="33"/>
  <c r="S32" i="33" s="1"/>
  <c r="T32" i="33" s="1"/>
  <c r="U32" i="33" s="1"/>
  <c r="V36" i="33" s="1"/>
  <c r="D43" i="33"/>
  <c r="D23" i="33"/>
  <c r="S23" i="33" s="1"/>
  <c r="T23" i="33" s="1"/>
  <c r="U23" i="33" s="1"/>
  <c r="V25" i="33" s="1"/>
  <c r="D54" i="33"/>
  <c r="D108" i="33"/>
  <c r="S108" i="33" s="1"/>
  <c r="T108" i="33" s="1"/>
  <c r="U108" i="33" s="1"/>
  <c r="V92" i="33" s="1"/>
  <c r="D35" i="33"/>
  <c r="S35" i="33" s="1"/>
  <c r="T35" i="33" s="1"/>
  <c r="U35" i="33" s="1"/>
  <c r="V19" i="33" s="1"/>
  <c r="D100" i="33"/>
  <c r="S100" i="33" s="1"/>
  <c r="T100" i="33" s="1"/>
  <c r="U100" i="33" s="1"/>
  <c r="V96" i="33" s="1"/>
  <c r="D92" i="33"/>
  <c r="S92" i="33" s="1"/>
  <c r="T92" i="33" s="1"/>
  <c r="U92" i="33" s="1"/>
  <c r="V100" i="33" s="1"/>
  <c r="D38" i="33"/>
  <c r="S38" i="33" s="1"/>
  <c r="T38" i="33" s="1"/>
  <c r="U38" i="33" s="1"/>
  <c r="V39" i="33" s="1"/>
  <c r="D19" i="33"/>
  <c r="S19" i="33" s="1"/>
  <c r="T19" i="33" s="1"/>
  <c r="U19" i="33" s="1"/>
  <c r="V27" i="33" s="1"/>
  <c r="D58" i="33"/>
  <c r="D59" i="33"/>
  <c r="D111" i="33"/>
  <c r="S111" i="33" s="1"/>
  <c r="T111" i="33" s="1"/>
  <c r="D93" i="33"/>
  <c r="S93" i="33" s="1"/>
  <c r="T93" i="33" s="1"/>
  <c r="D101" i="33"/>
  <c r="S101" i="33" s="1"/>
  <c r="T101" i="33" s="1"/>
  <c r="D24" i="33"/>
  <c r="S24" i="33" s="1"/>
  <c r="T24" i="33" s="1"/>
  <c r="D17" i="33"/>
  <c r="S17" i="33" s="1"/>
  <c r="T17" i="33" s="1"/>
  <c r="U17" i="33" s="1"/>
  <c r="V28" i="33" s="1"/>
  <c r="D44" i="33"/>
  <c r="D98" i="33"/>
  <c r="S98" i="33" s="1"/>
  <c r="T98" i="33" s="1"/>
  <c r="D110" i="33"/>
  <c r="S110" i="33" s="1"/>
  <c r="T110" i="33" s="1"/>
  <c r="D102" i="33"/>
  <c r="S102" i="33" s="1"/>
  <c r="T102" i="33" s="1"/>
  <c r="U102" i="33" s="1"/>
  <c r="V95" i="33" s="1"/>
  <c r="D91" i="33"/>
  <c r="S91" i="33" s="1"/>
  <c r="T91" i="33" s="1"/>
  <c r="U91" i="33" s="1"/>
  <c r="V102" i="33" s="1"/>
  <c r="D47" i="33"/>
  <c r="D97" i="33"/>
  <c r="S97" i="33" s="1"/>
  <c r="T97" i="33" s="1"/>
  <c r="D20" i="33"/>
  <c r="S20" i="33" s="1"/>
  <c r="T20" i="33" s="1"/>
  <c r="D107" i="33"/>
  <c r="S107" i="33" s="1"/>
  <c r="T107" i="33" s="1"/>
  <c r="U107" i="33" s="1"/>
  <c r="V110" i="33" s="1"/>
  <c r="D49" i="33"/>
  <c r="D26" i="33"/>
  <c r="S26" i="33" s="1"/>
  <c r="T26" i="33" s="1"/>
  <c r="U26" i="33" s="1"/>
  <c r="V33" i="33" s="1"/>
  <c r="D109" i="33"/>
  <c r="S109" i="33" s="1"/>
  <c r="T109" i="33" s="1"/>
  <c r="U109" i="33" s="1"/>
  <c r="V111" i="33" s="1"/>
  <c r="D46" i="33"/>
  <c r="D105" i="33"/>
  <c r="S105" i="33" s="1"/>
  <c r="T105" i="33" s="1"/>
  <c r="U105" i="33" s="1"/>
  <c r="V109" i="33" s="1"/>
  <c r="D61" i="33"/>
  <c r="D57" i="33"/>
  <c r="D41" i="33"/>
  <c r="D62" i="33"/>
  <c r="D112" i="33"/>
  <c r="S112" i="33" s="1"/>
  <c r="T112" i="33" s="1"/>
  <c r="U112" i="33" s="1"/>
  <c r="V90" i="33" s="1"/>
  <c r="D113" i="33"/>
  <c r="S113" i="33" s="1"/>
  <c r="T113" i="33" s="1"/>
  <c r="U113" i="33" s="1"/>
  <c r="V113" i="33" s="1"/>
  <c r="J3" i="5"/>
  <c r="U128" i="33" l="1"/>
  <c r="V133" i="33" s="1"/>
  <c r="Q99" i="33"/>
  <c r="R106" i="33" s="1"/>
  <c r="M94" i="33"/>
  <c r="N99" i="33" s="1"/>
  <c r="AC39" i="33"/>
  <c r="AD17" i="33" s="1"/>
  <c r="AC103" i="33"/>
  <c r="AD108" i="33" s="1"/>
  <c r="Q92" i="33"/>
  <c r="R100" i="33" s="1"/>
  <c r="Q145" i="33"/>
  <c r="R146" i="33" s="1"/>
  <c r="M112" i="33"/>
  <c r="N90" i="33" s="1"/>
  <c r="M133" i="33"/>
  <c r="N140" i="33" s="1"/>
  <c r="AG102" i="33"/>
  <c r="AH95" i="33" s="1"/>
  <c r="U39" i="33"/>
  <c r="V17" i="33" s="1"/>
  <c r="M40" i="33"/>
  <c r="N40" i="33" s="1"/>
  <c r="M132" i="33"/>
  <c r="N131" i="33" s="1"/>
  <c r="AG33" i="33"/>
  <c r="AH20" i="33" s="1"/>
  <c r="Q129" i="33"/>
  <c r="R138" i="33" s="1"/>
  <c r="M18" i="33"/>
  <c r="N29" i="33" s="1"/>
  <c r="Y18" i="33"/>
  <c r="Z29" i="33" s="1"/>
  <c r="Y39" i="33"/>
  <c r="Z17" i="33" s="1"/>
  <c r="Y134" i="33"/>
  <c r="Z130" i="33" s="1"/>
  <c r="AG21" i="33"/>
  <c r="AH26" i="33" s="1"/>
  <c r="AG129" i="33"/>
  <c r="AH138" i="33" s="1"/>
  <c r="U106" i="33"/>
  <c r="V93" i="33" s="1"/>
  <c r="Q106" i="33"/>
  <c r="R93" i="33" s="1"/>
  <c r="Q105" i="33"/>
  <c r="R109" i="33" s="1"/>
  <c r="Q19" i="33"/>
  <c r="R27" i="33" s="1"/>
  <c r="Q95" i="33"/>
  <c r="R104" i="33" s="1"/>
  <c r="Q143" i="33"/>
  <c r="R145" i="33" s="1"/>
  <c r="M91" i="33"/>
  <c r="N102" i="33" s="1"/>
  <c r="M126" i="33"/>
  <c r="N134" i="33" s="1"/>
  <c r="AC93" i="33"/>
  <c r="AD103" i="33" s="1"/>
  <c r="AC19" i="33"/>
  <c r="AD27" i="33" s="1"/>
  <c r="AC97" i="33"/>
  <c r="AD105" i="33" s="1"/>
  <c r="AD148" i="33"/>
  <c r="J66" i="35" s="1"/>
  <c r="Y37" i="33"/>
  <c r="Z18" i="33" s="1"/>
  <c r="AG35" i="33"/>
  <c r="AH19" i="33" s="1"/>
  <c r="AH41" i="33" s="1"/>
  <c r="AG127" i="33"/>
  <c r="AH137" i="33" s="1"/>
  <c r="AC105" i="33"/>
  <c r="AD109" i="33" s="1"/>
  <c r="AC110" i="33"/>
  <c r="AD91" i="33" s="1"/>
  <c r="Y30" i="33"/>
  <c r="Z35" i="33" s="1"/>
  <c r="AG34" i="33"/>
  <c r="AH37" i="33" s="1"/>
  <c r="M99" i="33"/>
  <c r="N106" i="33" s="1"/>
  <c r="AC18" i="33"/>
  <c r="AD29" i="33" s="1"/>
  <c r="AC40" i="33"/>
  <c r="AD40" i="33" s="1"/>
  <c r="AC142" i="33"/>
  <c r="AD126" i="33" s="1"/>
  <c r="Y36" i="33"/>
  <c r="Z38" i="33" s="1"/>
  <c r="Y19" i="33"/>
  <c r="Z27" i="33" s="1"/>
  <c r="AG130" i="33"/>
  <c r="AH132" i="33" s="1"/>
  <c r="AH148" i="33" s="1"/>
  <c r="J72" i="35" s="1"/>
  <c r="U20" i="33"/>
  <c r="V30" i="33" s="1"/>
  <c r="AC35" i="33"/>
  <c r="AD19" i="33" s="1"/>
  <c r="AC111" i="33"/>
  <c r="AD112" i="33" s="1"/>
  <c r="Y111" i="33"/>
  <c r="Z112" i="33" s="1"/>
  <c r="Y96" i="33"/>
  <c r="Z98" i="33" s="1"/>
  <c r="AG36" i="33"/>
  <c r="AH38" i="33" s="1"/>
  <c r="AG131" i="33"/>
  <c r="AH139" i="33" s="1"/>
  <c r="AG143" i="33"/>
  <c r="AH145" i="33" s="1"/>
  <c r="Q139" i="33"/>
  <c r="R143" i="33" s="1"/>
  <c r="Q104" i="33"/>
  <c r="R94" i="33" s="1"/>
  <c r="Q146" i="33"/>
  <c r="R124" i="33" s="1"/>
  <c r="M95" i="33"/>
  <c r="N104" i="33" s="1"/>
  <c r="M97" i="33"/>
  <c r="N105" i="33" s="1"/>
  <c r="M130" i="33"/>
  <c r="N132" i="33" s="1"/>
  <c r="AC29" i="33"/>
  <c r="AD22" i="33" s="1"/>
  <c r="Y104" i="33"/>
  <c r="Z94" i="33" s="1"/>
  <c r="Y20" i="33"/>
  <c r="Z30" i="33" s="1"/>
  <c r="Y137" i="33"/>
  <c r="Z142" i="33" s="1"/>
  <c r="Y138" i="33"/>
  <c r="Z128" i="33" s="1"/>
  <c r="AG38" i="33"/>
  <c r="AH39" i="33" s="1"/>
  <c r="AH114" i="33"/>
  <c r="J33" i="35" s="1"/>
  <c r="Q36" i="33"/>
  <c r="R38" i="33" s="1"/>
  <c r="Q140" i="33"/>
  <c r="R127" i="33" s="1"/>
  <c r="M145" i="33"/>
  <c r="N146" i="33" s="1"/>
  <c r="Y106" i="33"/>
  <c r="Z93" i="33" s="1"/>
  <c r="Y131" i="33"/>
  <c r="Z139" i="33" s="1"/>
  <c r="Y132" i="33"/>
  <c r="Z131" i="33" s="1"/>
  <c r="AG103" i="33"/>
  <c r="AH108" i="33" s="1"/>
  <c r="Q127" i="33"/>
  <c r="R137" i="33" s="1"/>
  <c r="U103" i="33"/>
  <c r="V108" i="33" s="1"/>
  <c r="Q113" i="33"/>
  <c r="R113" i="33" s="1"/>
  <c r="U98" i="33"/>
  <c r="V97" i="33" s="1"/>
  <c r="U40" i="33"/>
  <c r="V40" i="33" s="1"/>
  <c r="U133" i="33"/>
  <c r="V140" i="33" s="1"/>
  <c r="Q21" i="33"/>
  <c r="R26" i="33" s="1"/>
  <c r="M34" i="33"/>
  <c r="N37" i="33" s="1"/>
  <c r="M138" i="33"/>
  <c r="N128" i="33" s="1"/>
  <c r="AC95" i="33"/>
  <c r="AD104" i="33" s="1"/>
  <c r="AC20" i="33"/>
  <c r="AD30" i="33" s="1"/>
  <c r="AC25" i="33"/>
  <c r="AD24" i="33" s="1"/>
  <c r="Y31" i="33"/>
  <c r="Z21" i="33" s="1"/>
  <c r="Z148" i="33"/>
  <c r="J60" i="35" s="1"/>
  <c r="Y128" i="33"/>
  <c r="Z133" i="33" s="1"/>
  <c r="AG18" i="33"/>
  <c r="AH29" i="33" s="1"/>
  <c r="AG22" i="33"/>
  <c r="AH31" i="33" s="1"/>
  <c r="AG144" i="33"/>
  <c r="AH125" i="33" s="1"/>
  <c r="U97" i="33"/>
  <c r="V105" i="33" s="1"/>
  <c r="U144" i="33"/>
  <c r="V125" i="33" s="1"/>
  <c r="Q37" i="33"/>
  <c r="R18" i="33" s="1"/>
  <c r="Q109" i="33"/>
  <c r="R111" i="33" s="1"/>
  <c r="M109" i="33"/>
  <c r="N111" i="33" s="1"/>
  <c r="AC24" i="33"/>
  <c r="AD32" i="33" s="1"/>
  <c r="AC143" i="33"/>
  <c r="AD145" i="33" s="1"/>
  <c r="AC135" i="33"/>
  <c r="AD141" i="33" s="1"/>
  <c r="Y99" i="33"/>
  <c r="Z106" i="33" s="1"/>
  <c r="Y28" i="33"/>
  <c r="Z34" i="33" s="1"/>
  <c r="AG27" i="33"/>
  <c r="AH23" i="33" s="1"/>
  <c r="M129" i="33"/>
  <c r="N138" i="33" s="1"/>
  <c r="U36" i="33"/>
  <c r="V38" i="33" s="1"/>
  <c r="U30" i="33"/>
  <c r="V35" i="33" s="1"/>
  <c r="U141" i="33"/>
  <c r="V144" i="33" s="1"/>
  <c r="Q93" i="33"/>
  <c r="R103" i="33" s="1"/>
  <c r="Q23" i="33"/>
  <c r="R25" i="33" s="1"/>
  <c r="Q26" i="33"/>
  <c r="R33" i="33" s="1"/>
  <c r="Q137" i="33"/>
  <c r="R142" i="33" s="1"/>
  <c r="M31" i="33"/>
  <c r="N21" i="33" s="1"/>
  <c r="M37" i="33"/>
  <c r="N18" i="33" s="1"/>
  <c r="N41" i="33" s="1"/>
  <c r="M146" i="33"/>
  <c r="N124" i="33" s="1"/>
  <c r="AC100" i="33"/>
  <c r="AD96" i="33" s="1"/>
  <c r="AC32" i="33"/>
  <c r="AD36" i="33" s="1"/>
  <c r="AC140" i="33"/>
  <c r="AD127" i="33" s="1"/>
  <c r="AC130" i="33"/>
  <c r="AD132" i="33" s="1"/>
  <c r="Y32" i="33"/>
  <c r="Z36" i="33" s="1"/>
  <c r="AG113" i="33"/>
  <c r="AH113" i="33" s="1"/>
  <c r="AG104" i="33"/>
  <c r="AH94" i="33" s="1"/>
  <c r="AG132" i="33"/>
  <c r="AH131" i="33" s="1"/>
  <c r="U24" i="33"/>
  <c r="V32" i="33" s="1"/>
  <c r="U25" i="33"/>
  <c r="V24" i="33" s="1"/>
  <c r="U28" i="33"/>
  <c r="V34" i="33" s="1"/>
  <c r="U135" i="33"/>
  <c r="V141" i="33" s="1"/>
  <c r="Q20" i="33"/>
  <c r="R30" i="33" s="1"/>
  <c r="Q25" i="33"/>
  <c r="R24" i="33" s="1"/>
  <c r="Q135" i="33"/>
  <c r="R141" i="33" s="1"/>
  <c r="M28" i="33"/>
  <c r="N34" i="33" s="1"/>
  <c r="M107" i="33"/>
  <c r="N110" i="33" s="1"/>
  <c r="M140" i="33"/>
  <c r="N127" i="33" s="1"/>
  <c r="AC106" i="33"/>
  <c r="AD93" i="33" s="1"/>
  <c r="AD114" i="33" s="1"/>
  <c r="J27" i="35" s="1"/>
  <c r="AC137" i="33"/>
  <c r="AD142" i="33" s="1"/>
  <c r="AC144" i="33"/>
  <c r="AD125" i="33" s="1"/>
  <c r="Y34" i="33"/>
  <c r="Z37" i="33" s="1"/>
  <c r="AG91" i="33"/>
  <c r="AH102" i="33" s="1"/>
  <c r="AG40" i="33"/>
  <c r="AH40" i="33" s="1"/>
  <c r="AG97" i="33"/>
  <c r="AH105" i="33" s="1"/>
  <c r="U18" i="33"/>
  <c r="V29" i="33" s="1"/>
  <c r="U129" i="33"/>
  <c r="V138" i="33" s="1"/>
  <c r="V148" i="33" s="1"/>
  <c r="J54" i="35" s="1"/>
  <c r="Q39" i="33"/>
  <c r="R17" i="33" s="1"/>
  <c r="Q33" i="33"/>
  <c r="R20" i="33" s="1"/>
  <c r="M103" i="33"/>
  <c r="N108" i="33" s="1"/>
  <c r="M24" i="33"/>
  <c r="N32" i="33" s="1"/>
  <c r="M135" i="33"/>
  <c r="N141" i="33" s="1"/>
  <c r="AC26" i="33"/>
  <c r="AD33" i="33" s="1"/>
  <c r="AC91" i="33"/>
  <c r="AD102" i="33" s="1"/>
  <c r="AC133" i="33"/>
  <c r="AD140" i="33" s="1"/>
  <c r="Y21" i="33"/>
  <c r="Z26" i="33" s="1"/>
  <c r="Y91" i="33"/>
  <c r="Z102" i="33" s="1"/>
  <c r="Y139" i="33"/>
  <c r="Z143" i="33" s="1"/>
  <c r="AG94" i="33"/>
  <c r="AH99" i="33" s="1"/>
  <c r="AG28" i="33"/>
  <c r="AH34" i="33" s="1"/>
  <c r="AG23" i="33"/>
  <c r="AH25" i="33" s="1"/>
  <c r="AG140" i="33"/>
  <c r="AH127" i="33" s="1"/>
  <c r="U96" i="33"/>
  <c r="V98" i="33" s="1"/>
  <c r="U95" i="33"/>
  <c r="V104" i="33" s="1"/>
  <c r="U101" i="33"/>
  <c r="V107" i="33" s="1"/>
  <c r="U93" i="33"/>
  <c r="V103" i="33" s="1"/>
  <c r="U33" i="33"/>
  <c r="V20" i="33" s="1"/>
  <c r="U139" i="33"/>
  <c r="V143" i="33" s="1"/>
  <c r="Q107" i="33"/>
  <c r="R110" i="33" s="1"/>
  <c r="Q131" i="33"/>
  <c r="R139" i="33" s="1"/>
  <c r="M105" i="33"/>
  <c r="N109" i="33" s="1"/>
  <c r="M19" i="33"/>
  <c r="N27" i="33" s="1"/>
  <c r="M20" i="33"/>
  <c r="N30" i="33" s="1"/>
  <c r="AC136" i="33"/>
  <c r="AD129" i="33" s="1"/>
  <c r="Y113" i="33"/>
  <c r="Z113" i="33" s="1"/>
  <c r="Y25" i="33"/>
  <c r="Z24" i="33" s="1"/>
  <c r="Y108" i="33"/>
  <c r="Z92" i="33" s="1"/>
  <c r="Z114" i="33" s="1"/>
  <c r="J21" i="35" s="1"/>
  <c r="Y144" i="33"/>
  <c r="Z125" i="33" s="1"/>
  <c r="AG107" i="33"/>
  <c r="AH110" i="33" s="1"/>
  <c r="Q101" i="33"/>
  <c r="R107" i="33" s="1"/>
  <c r="Q100" i="33"/>
  <c r="R96" i="33" s="1"/>
  <c r="Q112" i="33"/>
  <c r="R90" i="33" s="1"/>
  <c r="R114" i="33" s="1"/>
  <c r="J9" i="35" s="1"/>
  <c r="U110" i="33"/>
  <c r="V91" i="33" s="1"/>
  <c r="V114" i="33" s="1"/>
  <c r="J15" i="35" s="1"/>
  <c r="U111" i="33"/>
  <c r="V112" i="33" s="1"/>
  <c r="U22" i="33"/>
  <c r="V31" i="33" s="1"/>
  <c r="U99" i="33"/>
  <c r="V106" i="33" s="1"/>
  <c r="U136" i="33"/>
  <c r="V129" i="33" s="1"/>
  <c r="Q29" i="33"/>
  <c r="R22" i="33" s="1"/>
  <c r="Q102" i="33"/>
  <c r="R95" i="33" s="1"/>
  <c r="M101" i="33"/>
  <c r="N107" i="33" s="1"/>
  <c r="M25" i="33"/>
  <c r="N24" i="33" s="1"/>
  <c r="M143" i="33"/>
  <c r="N145" i="33" s="1"/>
  <c r="AC98" i="33"/>
  <c r="AD97" i="33" s="1"/>
  <c r="AC101" i="33"/>
  <c r="AD107" i="33" s="1"/>
  <c r="AC128" i="33"/>
  <c r="AD133" i="33" s="1"/>
  <c r="Y40" i="33"/>
  <c r="Z40" i="33" s="1"/>
  <c r="AG134" i="33"/>
  <c r="AH130" i="33" s="1"/>
  <c r="K3" i="5"/>
  <c r="L3" i="5" s="1"/>
  <c r="K75" i="35" l="1"/>
  <c r="L75" i="35" s="1"/>
  <c r="K74" i="35"/>
  <c r="L74" i="35" s="1"/>
  <c r="E113" i="35" s="1"/>
  <c r="F122" i="35" s="1"/>
  <c r="G122" i="35" s="1"/>
  <c r="K76" i="35"/>
  <c r="L76" i="35" s="1"/>
  <c r="K72" i="35"/>
  <c r="L72" i="35" s="1"/>
  <c r="K73" i="35"/>
  <c r="L73" i="35" s="1"/>
  <c r="K16" i="35"/>
  <c r="K19" i="35"/>
  <c r="K17" i="35"/>
  <c r="K15" i="35"/>
  <c r="K18" i="35"/>
  <c r="K22" i="35"/>
  <c r="K23" i="35"/>
  <c r="K25" i="35"/>
  <c r="K24" i="35"/>
  <c r="K21" i="35"/>
  <c r="K55" i="35"/>
  <c r="L55" i="35" s="1"/>
  <c r="K58" i="35"/>
  <c r="L58" i="35" s="1"/>
  <c r="K57" i="35"/>
  <c r="L57" i="35" s="1"/>
  <c r="K56" i="35"/>
  <c r="L56" i="35" s="1"/>
  <c r="E110" i="35" s="1"/>
  <c r="K54" i="35"/>
  <c r="L54" i="35" s="1"/>
  <c r="K28" i="35"/>
  <c r="K30" i="35"/>
  <c r="K29" i="35"/>
  <c r="K31" i="35"/>
  <c r="K27" i="35"/>
  <c r="R41" i="33"/>
  <c r="K69" i="35"/>
  <c r="L69" i="35" s="1"/>
  <c r="K66" i="35"/>
  <c r="L66" i="35" s="1"/>
  <c r="K68" i="35"/>
  <c r="L68" i="35" s="1"/>
  <c r="E112" i="35" s="1"/>
  <c r="F121" i="35" s="1"/>
  <c r="G121" i="35" s="1"/>
  <c r="K67" i="35"/>
  <c r="L67" i="35" s="1"/>
  <c r="K70" i="35"/>
  <c r="L70" i="35" s="1"/>
  <c r="N114" i="33"/>
  <c r="J3" i="35" s="1"/>
  <c r="K64" i="35"/>
  <c r="L64" i="35" s="1"/>
  <c r="K60" i="35"/>
  <c r="L60" i="35" s="1"/>
  <c r="K61" i="35"/>
  <c r="L61" i="35" s="1"/>
  <c r="K62" i="35"/>
  <c r="L62" i="35" s="1"/>
  <c r="E111" i="35" s="1"/>
  <c r="F120" i="35" s="1"/>
  <c r="G120" i="35" s="1"/>
  <c r="K63" i="35"/>
  <c r="L63" i="35" s="1"/>
  <c r="N3" i="5"/>
  <c r="R148" i="33"/>
  <c r="J48" i="35" s="1"/>
  <c r="AD41" i="33"/>
  <c r="K34" i="35"/>
  <c r="K36" i="35"/>
  <c r="K33" i="35"/>
  <c r="K35" i="35"/>
  <c r="K37" i="35"/>
  <c r="V41" i="33"/>
  <c r="Z41" i="33"/>
  <c r="N148" i="33"/>
  <c r="J42" i="35" s="1"/>
  <c r="K10" i="35"/>
  <c r="K12" i="35"/>
  <c r="K11" i="35"/>
  <c r="K9" i="35"/>
  <c r="K13" i="35"/>
  <c r="O3" i="5"/>
  <c r="M3" i="5"/>
  <c r="K50" i="35" l="1"/>
  <c r="L50" i="35" s="1"/>
  <c r="E109" i="35" s="1"/>
  <c r="K49" i="35"/>
  <c r="L49" i="35" s="1"/>
  <c r="K48" i="35"/>
  <c r="L48" i="35" s="1"/>
  <c r="K51" i="35"/>
  <c r="L51" i="35" s="1"/>
  <c r="K52" i="35"/>
  <c r="L52" i="35" s="1"/>
  <c r="F119" i="35"/>
  <c r="G119" i="35" s="1"/>
  <c r="J27" i="31"/>
  <c r="K27" i="31" s="1"/>
  <c r="J30" i="31"/>
  <c r="K30" i="31" s="1"/>
  <c r="J28" i="31"/>
  <c r="K28" i="31" s="1"/>
  <c r="J26" i="31"/>
  <c r="K26" i="31" s="1"/>
  <c r="J29" i="31"/>
  <c r="K29" i="31" s="1"/>
  <c r="J9" i="31"/>
  <c r="K9" i="31" s="1"/>
  <c r="K49" i="31" s="1"/>
  <c r="D75" i="31" s="1"/>
  <c r="G84" i="31" s="1"/>
  <c r="J11" i="31"/>
  <c r="K11" i="31" s="1"/>
  <c r="J8" i="31"/>
  <c r="K8" i="31" s="1"/>
  <c r="J10" i="31"/>
  <c r="K10" i="31" s="1"/>
  <c r="J12" i="31"/>
  <c r="K12" i="31" s="1"/>
  <c r="F118" i="35"/>
  <c r="G118" i="35" s="1"/>
  <c r="K46" i="35"/>
  <c r="L46" i="35" s="1"/>
  <c r="K44" i="35"/>
  <c r="L44" i="35" s="1"/>
  <c r="E108" i="35" s="1"/>
  <c r="F117" i="35" s="1"/>
  <c r="G117" i="35" s="1"/>
  <c r="K43" i="35"/>
  <c r="L43" i="35" s="1"/>
  <c r="K45" i="35"/>
  <c r="L45" i="35" s="1"/>
  <c r="K42" i="35"/>
  <c r="L42" i="35" s="1"/>
  <c r="J21" i="31"/>
  <c r="K21" i="31" s="1"/>
  <c r="K51" i="31" s="1"/>
  <c r="D77" i="31" s="1"/>
  <c r="G86" i="31" s="1"/>
  <c r="J23" i="31"/>
  <c r="K23" i="31" s="1"/>
  <c r="J24" i="31"/>
  <c r="K24" i="31" s="1"/>
  <c r="J20" i="31"/>
  <c r="K20" i="31" s="1"/>
  <c r="J22" i="31"/>
  <c r="K22" i="31" s="1"/>
  <c r="J34" i="31"/>
  <c r="K34" i="31" s="1"/>
  <c r="J35" i="31"/>
  <c r="K35" i="31" s="1"/>
  <c r="J33" i="31"/>
  <c r="K33" i="31" s="1"/>
  <c r="K53" i="31" s="1"/>
  <c r="J32" i="31"/>
  <c r="K32" i="31" s="1"/>
  <c r="J36" i="31"/>
  <c r="K36" i="31" s="1"/>
  <c r="K6" i="35"/>
  <c r="K5" i="35"/>
  <c r="K4" i="35"/>
  <c r="K3" i="35"/>
  <c r="K7" i="35"/>
  <c r="J15" i="31"/>
  <c r="K15" i="31" s="1"/>
  <c r="K50" i="31" s="1"/>
  <c r="D76" i="31" s="1"/>
  <c r="G85" i="31" s="1"/>
  <c r="J14" i="31"/>
  <c r="K14" i="31" s="1"/>
  <c r="J16" i="31"/>
  <c r="K16" i="31" s="1"/>
  <c r="J17" i="31"/>
  <c r="K17" i="31" s="1"/>
  <c r="J18" i="31"/>
  <c r="K18" i="31" s="1"/>
  <c r="J6" i="31"/>
  <c r="K6" i="31" s="1"/>
  <c r="J2" i="31"/>
  <c r="K2" i="31" s="1"/>
  <c r="J5" i="31"/>
  <c r="K5" i="31" s="1"/>
  <c r="J4" i="31"/>
  <c r="K4" i="31" s="1"/>
  <c r="J3" i="31"/>
  <c r="K3" i="31" s="1"/>
  <c r="K48" i="31" s="1"/>
  <c r="D74" i="31" s="1"/>
  <c r="G83" i="31" s="1"/>
  <c r="D79" i="31" l="1"/>
  <c r="G88" i="31" s="1"/>
  <c r="K52" i="31"/>
  <c r="D78" i="31" s="1"/>
  <c r="G87" i="31" s="1"/>
</calcChain>
</file>

<file path=xl/sharedStrings.xml><?xml version="1.0" encoding="utf-8"?>
<sst xmlns="http://schemas.openxmlformats.org/spreadsheetml/2006/main" count="581" uniqueCount="133">
  <si>
    <t>Area (m2)</t>
  </si>
  <si>
    <t>Area (Ha)</t>
  </si>
  <si>
    <t>Long. Cauce (mi)</t>
  </si>
  <si>
    <t>Desni- vel (m)</t>
  </si>
  <si>
    <t>Pen-diente (%)</t>
  </si>
  <si>
    <t>Pen-diente (Pie/mi)</t>
  </si>
  <si>
    <t>Tiempo  Concent.  Illinois (hs)</t>
  </si>
  <si>
    <t>Tiempo  Concent.  Illinois (min)</t>
  </si>
  <si>
    <t>Cuenca</t>
  </si>
  <si>
    <t>Cota superior (m)</t>
  </si>
  <si>
    <t>Cota inferior (m)</t>
  </si>
  <si>
    <t>Longitud Cauce 
(m)</t>
  </si>
  <si>
    <t>Talud</t>
  </si>
  <si>
    <t>R CLARK</t>
  </si>
  <si>
    <t>Routing.</t>
  </si>
  <si>
    <t>L</t>
  </si>
  <si>
    <t>CS</t>
  </si>
  <si>
    <t>CI</t>
  </si>
  <si>
    <t>Slope</t>
  </si>
  <si>
    <t>Maning</t>
  </si>
  <si>
    <t>Forma</t>
  </si>
  <si>
    <t xml:space="preserve">Ancho </t>
  </si>
  <si>
    <t>TOTAL</t>
  </si>
  <si>
    <t>Diametro</t>
  </si>
  <si>
    <t>Cantidad</t>
  </si>
  <si>
    <t>Elemento</t>
  </si>
  <si>
    <t>TR=10 años</t>
  </si>
  <si>
    <t>Junction-1</t>
  </si>
  <si>
    <t>Reach-1</t>
  </si>
  <si>
    <t>Junction-2</t>
  </si>
  <si>
    <t>Reach-2</t>
  </si>
  <si>
    <t>Junction-3</t>
  </si>
  <si>
    <t>Reach-3</t>
  </si>
  <si>
    <t>SITUACIÓN DE PROYECTO</t>
  </si>
  <si>
    <t>α</t>
  </si>
  <si>
    <t>β</t>
  </si>
  <si>
    <t>γ</t>
  </si>
  <si>
    <t>Trapezoid</t>
  </si>
  <si>
    <t>λ</t>
  </si>
  <si>
    <t>TR=5 años</t>
  </si>
  <si>
    <t>R</t>
  </si>
  <si>
    <r>
      <t>Caudal pico (m</t>
    </r>
    <r>
      <rPr>
        <b/>
        <vertAlign val="superscript"/>
        <sz val="12"/>
        <color theme="1"/>
        <rFont val="Calibri"/>
        <family val="2"/>
        <scheme val="minor"/>
      </rPr>
      <t>3</t>
    </r>
    <r>
      <rPr>
        <b/>
        <sz val="12"/>
        <color theme="1"/>
        <rFont val="Calibri"/>
        <family val="2"/>
        <scheme val="minor"/>
      </rPr>
      <t>/s)</t>
    </r>
  </si>
  <si>
    <t>V (m/s)</t>
  </si>
  <si>
    <t>K</t>
  </si>
  <si>
    <t>X</t>
  </si>
  <si>
    <t>R (Años)</t>
  </si>
  <si>
    <t>A (km2)</t>
  </si>
  <si>
    <t>CDA</t>
  </si>
  <si>
    <t>Grupo</t>
  </si>
  <si>
    <t>Recurrencia</t>
  </si>
  <si>
    <t>Y</t>
  </si>
  <si>
    <t>W</t>
  </si>
  <si>
    <t>Z</t>
  </si>
  <si>
    <t>PMA (mm)</t>
  </si>
  <si>
    <t>P (m/m)</t>
  </si>
  <si>
    <t>ln(Q)</t>
  </si>
  <si>
    <t>Q (m3/s)</t>
  </si>
  <si>
    <t>R (años)</t>
  </si>
  <si>
    <t>Formula</t>
  </si>
  <si>
    <t>Raiz cuadrada</t>
  </si>
  <si>
    <t>Relación de areas</t>
  </si>
  <si>
    <t>ADOPTADA</t>
  </si>
  <si>
    <t>R=</t>
  </si>
  <si>
    <t xml:space="preserve">IDF </t>
  </si>
  <si>
    <t>Recurrencia (Años)</t>
  </si>
  <si>
    <t>R = 2 años</t>
  </si>
  <si>
    <t>R = 5 años</t>
  </si>
  <si>
    <t>R = 10 años</t>
  </si>
  <si>
    <t>R = 50 años</t>
  </si>
  <si>
    <t>R = 100 años</t>
  </si>
  <si>
    <t>Duración</t>
  </si>
  <si>
    <t>Tiempo</t>
  </si>
  <si>
    <t>Intensidad</t>
  </si>
  <si>
    <t>Precip. Acum.</t>
  </si>
  <si>
    <t>Precip. Interv.</t>
  </si>
  <si>
    <t>Precip. Altern.</t>
  </si>
  <si>
    <t>(min)</t>
  </si>
  <si>
    <t>(hs)</t>
  </si>
  <si>
    <t>(mm/hs)</t>
  </si>
  <si>
    <t>(mm)</t>
  </si>
  <si>
    <t>IDF NOGOYA</t>
  </si>
  <si>
    <t>α=</t>
  </si>
  <si>
    <t>β=</t>
  </si>
  <si>
    <t>γ=</t>
  </si>
  <si>
    <t>R = 20 años</t>
  </si>
  <si>
    <t>C1</t>
  </si>
  <si>
    <t>C2</t>
  </si>
  <si>
    <t>C3</t>
  </si>
  <si>
    <t>C4</t>
  </si>
  <si>
    <t>Duracion de tormenta adoptada (hs)</t>
  </si>
  <si>
    <r>
      <t>Area (km</t>
    </r>
    <r>
      <rPr>
        <b/>
        <vertAlign val="superscript"/>
        <sz val="11"/>
        <rFont val="Arial"/>
        <family val="2"/>
      </rPr>
      <t>2</t>
    </r>
    <r>
      <rPr>
        <b/>
        <sz val="11"/>
        <rFont val="Arial"/>
        <family val="2"/>
      </rPr>
      <t>)</t>
    </r>
  </si>
  <si>
    <t>Cuenca C2</t>
  </si>
  <si>
    <t>Cuenca C1</t>
  </si>
  <si>
    <t>Cuenca C3</t>
  </si>
  <si>
    <t>Cuenca C4</t>
  </si>
  <si>
    <t>Cierre</t>
  </si>
  <si>
    <r>
      <t>Area drenada (km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)</t>
    </r>
  </si>
  <si>
    <t>TR=2 años</t>
  </si>
  <si>
    <t>TR=20 años</t>
  </si>
  <si>
    <t>TR=50 años</t>
  </si>
  <si>
    <t>TR=100 años</t>
  </si>
  <si>
    <t>TR (Años)</t>
  </si>
  <si>
    <t>Aº Nogoyá- Cierre en RPNº11</t>
  </si>
  <si>
    <t>Aº Chañar-Cierre en Circunvalación Nogoyá</t>
  </si>
  <si>
    <r>
      <t>A (km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</si>
  <si>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r>
      <t>Q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 AºNogoyá</t>
    </r>
  </si>
  <si>
    <t>Aº Chañar- Cierre en desembocadura con Aº Nogoyá</t>
  </si>
  <si>
    <r>
      <t>Q 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/s) AºChañar</t>
    </r>
  </si>
  <si>
    <r>
      <t>Q Ecuación Regional(m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/s) AºChañar</t>
    </r>
  </si>
  <si>
    <t>-</t>
  </si>
  <si>
    <t>(utilizando  la relación de raiz cuadrada de areas)</t>
  </si>
  <si>
    <r>
      <t>Relación           Aº Chañar-       Aº Nogoyá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</si>
  <si>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t>Q Modelo HEC-HMS AºChañar (m3/s)</t>
  </si>
  <si>
    <r>
      <t xml:space="preserve">Q Antecedente DH Entre Ríos </t>
    </r>
    <r>
      <rPr>
        <sz val="11"/>
        <color theme="1"/>
        <rFont val="Calibri"/>
        <family val="2"/>
        <scheme val="minor"/>
      </rPr>
      <t xml:space="preserve"> AºChañar             (m3/s)</t>
    </r>
  </si>
  <si>
    <r>
      <t>Q Ecuación Regional</t>
    </r>
    <r>
      <rPr>
        <sz val="11"/>
        <color theme="1"/>
        <rFont val="Calibri"/>
        <family val="2"/>
        <scheme val="minor"/>
      </rPr>
      <t xml:space="preserve"> AºChañar        (m3/s)</t>
    </r>
  </si>
  <si>
    <t>Duracion de tormenta adoptada (días)</t>
  </si>
  <si>
    <t>Aº Nogoyá-Cierre en RN12</t>
  </si>
  <si>
    <r>
      <t>Q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 AºNogoyá RP11</t>
    </r>
  </si>
  <si>
    <r>
      <t>Q 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/s) AºNogoyá RN12</t>
    </r>
  </si>
  <si>
    <t>Aº Nogoyá Cierre en RP Nº34</t>
  </si>
  <si>
    <t>Aº Nogoyá Cierre en RN Nº12</t>
  </si>
  <si>
    <t>TOTAL                         (Cierre en RP11)</t>
  </si>
  <si>
    <t>CUENCA Aº NOGOYÁ CIERRE EN RP11</t>
  </si>
  <si>
    <t>CUENCA Aº NOGOYÁ CIERRE EN RN12</t>
  </si>
  <si>
    <t>CUENCA ARROYO CHAÑAR</t>
  </si>
  <si>
    <t>CUENCA ARROYO NOGOYÁ-CIERRE EN RP11</t>
  </si>
  <si>
    <t>CUENCA ARROYO NOGOYÁ-CIERRE EN RN12</t>
  </si>
  <si>
    <t>Q Ecuación Regional Aº Nogoyá RN12       (m3/s)</t>
  </si>
  <si>
    <t>Q promedio (m3/s)</t>
  </si>
  <si>
    <r>
      <t>Relación Aº Nogoyá RN12- Aº Nogoyá RP11 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</si>
  <si>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r>
      <t>Q Ecuación Regional(m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/s) AºNogoyá RN12</t>
    </r>
  </si>
  <si>
    <t>(utilizando  la relación de la raiz cuadrada de sus areas)</t>
  </si>
  <si>
    <t>Ajuste en función del gráfico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</si>
</sst>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_-;\-* #,##0.00_-;_-* &quot;-&quot;??_-;_-@_-"/>
    <numFmt numFmtId="165" formatCode="0.000"/>
    <numFmt numFmtId="166" formatCode="0.0"/>
    <numFmt numFmtId="167" formatCode="_(* #,##0.0_);_(* \(#,##0.0\);_(* &quot;-&quot;??_);_(@_)"/>
    <numFmt numFmtId="168" formatCode="0.0000"/>
    <numFmt numFmtId="169" formatCode="#,##0.000"/>
    <numFmt numFmtId="171" formatCode="#,##0.0000000"/>
    <numFmt numFmtId="175" formatCode="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"/>
      <color indexed="8"/>
      <name val="Courier"/>
      <family val="3"/>
    </font>
    <font>
      <sz val="1"/>
      <color indexed="8"/>
      <name val="Courier"/>
      <family val="3"/>
    </font>
    <font>
      <b/>
      <u/>
      <sz val="1"/>
      <color indexed="8"/>
      <name val="Courier"/>
      <family val="3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vertAlign val="superscript"/>
      <sz val="11"/>
      <name val="Arial"/>
      <family val="2"/>
    </font>
    <font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6" fillId="0" borderId="0">
      <protection locked="0"/>
    </xf>
    <xf numFmtId="0" fontId="7" fillId="0" borderId="0">
      <protection locked="0"/>
    </xf>
    <xf numFmtId="0" fontId="8" fillId="0" borderId="0">
      <protection locked="0"/>
    </xf>
    <xf numFmtId="0" fontId="7" fillId="0" borderId="0">
      <protection locked="0"/>
    </xf>
    <xf numFmtId="0" fontId="6" fillId="0" borderId="0">
      <protection locked="0"/>
    </xf>
    <xf numFmtId="0" fontId="7" fillId="0" borderId="0">
      <protection locked="0"/>
    </xf>
    <xf numFmtId="0" fontId="6" fillId="0" borderId="0">
      <protection locked="0"/>
    </xf>
    <xf numFmtId="164" fontId="1" fillId="0" borderId="0" applyFont="0" applyFill="0" applyBorder="0" applyAlignment="0" applyProtection="0"/>
    <xf numFmtId="0" fontId="1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02">
    <xf numFmtId="0" fontId="0" fillId="0" borderId="0" xfId="0"/>
    <xf numFmtId="2" fontId="4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166" fontId="4" fillId="0" borderId="1" xfId="0" applyNumberFormat="1" applyFont="1" applyBorder="1" applyAlignment="1">
      <alignment horizontal="center" vertical="center"/>
    </xf>
    <xf numFmtId="10" fontId="4" fillId="0" borderId="1" xfId="2" applyNumberFormat="1" applyFont="1" applyFill="1" applyBorder="1" applyAlignment="1">
      <alignment horizontal="center" vertical="center"/>
    </xf>
    <xf numFmtId="0" fontId="0" fillId="0" borderId="1" xfId="0" applyBorder="1"/>
    <xf numFmtId="2" fontId="0" fillId="0" borderId="0" xfId="0" applyNumberFormat="1"/>
    <xf numFmtId="165" fontId="4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3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0" fontId="5" fillId="0" borderId="0" xfId="2" applyNumberFormat="1" applyFont="1" applyFill="1" applyBorder="1" applyAlignment="1">
      <alignment horizontal="center" vertical="center"/>
    </xf>
    <xf numFmtId="167" fontId="5" fillId="0" borderId="0" xfId="1" applyNumberFormat="1" applyFont="1" applyFill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2" fontId="4" fillId="0" borderId="3" xfId="0" applyNumberFormat="1" applyFont="1" applyBorder="1" applyAlignment="1">
      <alignment horizontal="center" vertical="center"/>
    </xf>
    <xf numFmtId="166" fontId="4" fillId="0" borderId="3" xfId="0" applyNumberFormat="1" applyFont="1" applyBorder="1" applyAlignment="1">
      <alignment horizontal="center" vertical="center"/>
    </xf>
    <xf numFmtId="10" fontId="4" fillId="0" borderId="3" xfId="2" applyNumberFormat="1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23" xfId="0" applyBorder="1"/>
    <xf numFmtId="4" fontId="0" fillId="0" borderId="0" xfId="0" applyNumberFormat="1"/>
    <xf numFmtId="171" fontId="0" fillId="0" borderId="0" xfId="0" applyNumberFormat="1" applyAlignment="1">
      <alignment vertical="center" wrapText="1"/>
    </xf>
    <xf numFmtId="2" fontId="0" fillId="0" borderId="0" xfId="0" applyNumberFormat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9" fillId="0" borderId="3" xfId="0" applyNumberFormat="1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17" xfId="0" applyNumberFormat="1" applyFont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center" vertical="center"/>
    </xf>
    <xf numFmtId="168" fontId="0" fillId="5" borderId="1" xfId="0" applyNumberFormat="1" applyFill="1" applyBorder="1" applyAlignment="1">
      <alignment horizontal="center"/>
    </xf>
    <xf numFmtId="2" fontId="5" fillId="0" borderId="21" xfId="0" applyNumberFormat="1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2" fontId="12" fillId="0" borderId="12" xfId="0" applyNumberFormat="1" applyFont="1" applyBorder="1" applyAlignment="1">
      <alignment horizontal="center"/>
    </xf>
    <xf numFmtId="2" fontId="12" fillId="0" borderId="20" xfId="0" applyNumberFormat="1" applyFont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3" fillId="3" borderId="27" xfId="0" applyFont="1" applyFill="1" applyBorder="1" applyAlignment="1">
      <alignment horizontal="center"/>
    </xf>
    <xf numFmtId="0" fontId="13" fillId="3" borderId="14" xfId="0" applyFont="1" applyFill="1" applyBorder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/>
    </xf>
    <xf numFmtId="2" fontId="5" fillId="0" borderId="15" xfId="0" applyNumberFormat="1" applyFont="1" applyBorder="1" applyAlignment="1">
      <alignment horizontal="center" vertical="center"/>
    </xf>
    <xf numFmtId="10" fontId="5" fillId="0" borderId="15" xfId="2" applyNumberFormat="1" applyFont="1" applyFill="1" applyBorder="1" applyAlignment="1">
      <alignment horizontal="center" vertical="center"/>
    </xf>
    <xf numFmtId="166" fontId="5" fillId="0" borderId="15" xfId="0" applyNumberFormat="1" applyFont="1" applyBorder="1" applyAlignment="1">
      <alignment horizontal="center" vertical="center"/>
    </xf>
    <xf numFmtId="2" fontId="10" fillId="0" borderId="15" xfId="0" applyNumberFormat="1" applyFont="1" applyBorder="1" applyAlignment="1">
      <alignment horizontal="center"/>
    </xf>
    <xf numFmtId="0" fontId="0" fillId="0" borderId="25" xfId="0" applyBorder="1" applyAlignment="1">
      <alignment vertical="center" wrapText="1"/>
    </xf>
    <xf numFmtId="3" fontId="5" fillId="0" borderId="14" xfId="0" applyNumberFormat="1" applyFont="1" applyBorder="1" applyAlignment="1">
      <alignment horizontal="center" vertical="center"/>
    </xf>
    <xf numFmtId="1" fontId="5" fillId="0" borderId="15" xfId="0" applyNumberFormat="1" applyFont="1" applyBorder="1" applyAlignment="1">
      <alignment horizontal="center" vertical="center"/>
    </xf>
    <xf numFmtId="3" fontId="4" fillId="0" borderId="3" xfId="0" applyNumberFormat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3" fontId="5" fillId="0" borderId="15" xfId="0" applyNumberFormat="1" applyFont="1" applyBorder="1" applyAlignment="1">
      <alignment horizontal="center" vertical="center"/>
    </xf>
    <xf numFmtId="1" fontId="4" fillId="0" borderId="3" xfId="0" applyNumberFormat="1" applyFont="1" applyBorder="1" applyAlignment="1">
      <alignment horizontal="center" vertical="center"/>
    </xf>
    <xf numFmtId="1" fontId="4" fillId="0" borderId="1" xfId="0" applyNumberFormat="1" applyFont="1" applyBorder="1" applyAlignment="1">
      <alignment horizontal="center" vertical="center"/>
    </xf>
    <xf numFmtId="0" fontId="0" fillId="5" borderId="1" xfId="0" applyFill="1" applyBorder="1" applyAlignment="1">
      <alignment horizontal="center"/>
    </xf>
    <xf numFmtId="168" fontId="4" fillId="0" borderId="0" xfId="0" applyNumberFormat="1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5" borderId="1" xfId="0" applyNumberFormat="1" applyFill="1" applyBorder="1" applyAlignment="1">
      <alignment horizontal="center" vertical="center"/>
    </xf>
    <xf numFmtId="0" fontId="0" fillId="5" borderId="0" xfId="0" applyFill="1"/>
    <xf numFmtId="0" fontId="2" fillId="0" borderId="1" xfId="0" applyFont="1" applyBorder="1" applyAlignment="1">
      <alignment horizontal="center"/>
    </xf>
    <xf numFmtId="166" fontId="0" fillId="0" borderId="0" xfId="0" applyNumberFormat="1" applyAlignment="1">
      <alignment horizontal="center"/>
    </xf>
    <xf numFmtId="166" fontId="4" fillId="0" borderId="0" xfId="0" applyNumberFormat="1" applyFont="1" applyAlignment="1">
      <alignment horizontal="center" vertical="center"/>
    </xf>
    <xf numFmtId="166" fontId="0" fillId="0" borderId="0" xfId="0" applyNumberFormat="1"/>
    <xf numFmtId="0" fontId="0" fillId="0" borderId="30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11" fillId="6" borderId="2" xfId="0" applyFont="1" applyFill="1" applyBorder="1" applyAlignment="1">
      <alignment horizontal="center"/>
    </xf>
    <xf numFmtId="0" fontId="11" fillId="6" borderId="36" xfId="0" applyFont="1" applyFill="1" applyBorder="1" applyAlignment="1">
      <alignment horizontal="center"/>
    </xf>
    <xf numFmtId="0" fontId="11" fillId="6" borderId="24" xfId="0" applyFont="1" applyFill="1" applyBorder="1" applyAlignment="1">
      <alignment horizontal="center"/>
    </xf>
    <xf numFmtId="0" fontId="11" fillId="6" borderId="12" xfId="0" applyFont="1" applyFill="1" applyBorder="1" applyAlignment="1">
      <alignment horizontal="center"/>
    </xf>
    <xf numFmtId="0" fontId="11" fillId="6" borderId="11" xfId="0" applyFont="1" applyFill="1" applyBorder="1" applyAlignment="1">
      <alignment horizontal="center"/>
    </xf>
    <xf numFmtId="0" fontId="11" fillId="6" borderId="37" xfId="0" applyFont="1" applyFill="1" applyBorder="1" applyAlignment="1">
      <alignment horizontal="center"/>
    </xf>
    <xf numFmtId="0" fontId="11" fillId="6" borderId="30" xfId="0" applyFont="1" applyFill="1" applyBorder="1" applyAlignment="1">
      <alignment horizontal="center"/>
    </xf>
    <xf numFmtId="0" fontId="11" fillId="6" borderId="25" xfId="0" applyFont="1" applyFill="1" applyBorder="1" applyAlignment="1">
      <alignment horizontal="center"/>
    </xf>
    <xf numFmtId="0" fontId="11" fillId="6" borderId="20" xfId="0" applyFont="1" applyFill="1" applyBorder="1" applyAlignment="1">
      <alignment horizontal="center"/>
    </xf>
    <xf numFmtId="0" fontId="11" fillId="0" borderId="39" xfId="0" applyFont="1" applyBorder="1" applyAlignment="1">
      <alignment horizontal="center"/>
    </xf>
    <xf numFmtId="2" fontId="0" fillId="0" borderId="40" xfId="0" applyNumberFormat="1" applyBorder="1" applyAlignment="1">
      <alignment horizontal="center"/>
    </xf>
    <xf numFmtId="2" fontId="0" fillId="0" borderId="41" xfId="0" applyNumberFormat="1" applyBorder="1" applyAlignment="1">
      <alignment horizontal="center"/>
    </xf>
    <xf numFmtId="0" fontId="11" fillId="0" borderId="42" xfId="0" applyFont="1" applyBorder="1" applyAlignment="1">
      <alignment horizontal="center"/>
    </xf>
    <xf numFmtId="2" fontId="0" fillId="0" borderId="43" xfId="0" applyNumberFormat="1" applyBorder="1" applyAlignment="1">
      <alignment horizontal="center"/>
    </xf>
    <xf numFmtId="2" fontId="0" fillId="0" borderId="30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1" fillId="0" borderId="44" xfId="0" applyFont="1" applyBorder="1" applyAlignment="1">
      <alignment horizontal="center"/>
    </xf>
    <xf numFmtId="2" fontId="0" fillId="0" borderId="45" xfId="0" applyNumberFormat="1" applyBorder="1" applyAlignment="1">
      <alignment horizontal="center"/>
    </xf>
    <xf numFmtId="2" fontId="0" fillId="0" borderId="46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0" fontId="11" fillId="0" borderId="47" xfId="0" applyFont="1" applyBorder="1" applyAlignment="1">
      <alignment horizontal="center"/>
    </xf>
    <xf numFmtId="2" fontId="0" fillId="0" borderId="4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6" xfId="0" applyNumberFormat="1" applyBorder="1" applyAlignment="1">
      <alignment horizontal="center"/>
    </xf>
    <xf numFmtId="0" fontId="11" fillId="0" borderId="0" xfId="0" applyFont="1" applyAlignment="1">
      <alignment horizontal="center"/>
    </xf>
    <xf numFmtId="165" fontId="0" fillId="0" borderId="40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0" fontId="11" fillId="6" borderId="26" xfId="0" applyFont="1" applyFill="1" applyBorder="1" applyAlignment="1">
      <alignment horizontal="center"/>
    </xf>
    <xf numFmtId="0" fontId="11" fillId="6" borderId="28" xfId="0" applyFont="1" applyFill="1" applyBorder="1" applyAlignment="1">
      <alignment horizontal="center"/>
    </xf>
    <xf numFmtId="0" fontId="11" fillId="6" borderId="49" xfId="0" applyFont="1" applyFill="1" applyBorder="1" applyAlignment="1">
      <alignment horizontal="center"/>
    </xf>
    <xf numFmtId="0" fontId="11" fillId="0" borderId="35" xfId="0" applyFon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2" fontId="0" fillId="0" borderId="38" xfId="0" applyNumberFormat="1" applyBorder="1" applyAlignment="1">
      <alignment horizontal="center"/>
    </xf>
    <xf numFmtId="175" fontId="0" fillId="5" borderId="0" xfId="0" applyNumberFormat="1" applyFill="1" applyAlignment="1">
      <alignment horizontal="center"/>
    </xf>
    <xf numFmtId="0" fontId="0" fillId="0" borderId="24" xfId="0" applyBorder="1" applyAlignment="1">
      <alignment vertical="center" wrapText="1"/>
    </xf>
    <xf numFmtId="0" fontId="13" fillId="3" borderId="48" xfId="0" applyFont="1" applyFill="1" applyBorder="1" applyAlignment="1">
      <alignment horizontal="center" vertical="center" wrapText="1"/>
    </xf>
    <xf numFmtId="2" fontId="12" fillId="4" borderId="21" xfId="0" applyNumberFormat="1" applyFont="1" applyFill="1" applyBorder="1" applyAlignment="1">
      <alignment horizontal="center"/>
    </xf>
    <xf numFmtId="2" fontId="12" fillId="4" borderId="26" xfId="0" applyNumberFormat="1" applyFont="1" applyFill="1" applyBorder="1" applyAlignment="1">
      <alignment horizontal="center"/>
    </xf>
    <xf numFmtId="0" fontId="2" fillId="0" borderId="22" xfId="0" applyFont="1" applyBorder="1" applyAlignment="1">
      <alignment vertical="center" wrapText="1"/>
    </xf>
    <xf numFmtId="2" fontId="13" fillId="0" borderId="13" xfId="0" applyNumberFormat="1" applyFont="1" applyBorder="1" applyAlignment="1">
      <alignment horizontal="center"/>
    </xf>
    <xf numFmtId="2" fontId="13" fillId="4" borderId="19" xfId="0" applyNumberFormat="1" applyFont="1" applyFill="1" applyBorder="1" applyAlignment="1">
      <alignment horizontal="center"/>
    </xf>
    <xf numFmtId="2" fontId="12" fillId="4" borderId="12" xfId="0" applyNumberFormat="1" applyFont="1" applyFill="1" applyBorder="1" applyAlignment="1">
      <alignment horizontal="center"/>
    </xf>
    <xf numFmtId="2" fontId="12" fillId="4" borderId="20" xfId="0" applyNumberFormat="1" applyFont="1" applyFill="1" applyBorder="1" applyAlignment="1">
      <alignment horizontal="center"/>
    </xf>
    <xf numFmtId="2" fontId="13" fillId="4" borderId="13" xfId="0" applyNumberFormat="1" applyFont="1" applyFill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" fontId="0" fillId="2" borderId="1" xfId="0" applyNumberForma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/>
    </xf>
    <xf numFmtId="1" fontId="0" fillId="2" borderId="1" xfId="0" applyNumberFormat="1" applyFill="1" applyBorder="1" applyAlignment="1">
      <alignment horizontal="center"/>
    </xf>
    <xf numFmtId="0" fontId="0" fillId="2" borderId="0" xfId="0" applyFill="1"/>
    <xf numFmtId="1" fontId="5" fillId="0" borderId="16" xfId="0" applyNumberFormat="1" applyFont="1" applyBorder="1" applyAlignment="1">
      <alignment horizontal="center" vertical="center"/>
    </xf>
    <xf numFmtId="168" fontId="0" fillId="0" borderId="1" xfId="0" applyNumberFormat="1" applyBorder="1" applyAlignment="1">
      <alignment horizontal="center"/>
    </xf>
    <xf numFmtId="3" fontId="5" fillId="0" borderId="14" xfId="0" applyNumberFormat="1" applyFont="1" applyBorder="1" applyAlignment="1">
      <alignment horizontal="center" vertical="center" wrapText="1"/>
    </xf>
    <xf numFmtId="2" fontId="10" fillId="0" borderId="15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0" fontId="4" fillId="0" borderId="1" xfId="2" applyNumberFormat="1" applyFont="1" applyBorder="1" applyAlignment="1">
      <alignment horizontal="center" vertical="center" wrapText="1"/>
    </xf>
    <xf numFmtId="3" fontId="5" fillId="0" borderId="3" xfId="0" applyNumberFormat="1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2" fontId="4" fillId="0" borderId="17" xfId="0" applyNumberFormat="1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2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 wrapText="1"/>
    </xf>
    <xf numFmtId="0" fontId="0" fillId="2" borderId="29" xfId="0" applyFill="1" applyBorder="1" applyAlignment="1">
      <alignment horizontal="center" wrapText="1"/>
    </xf>
    <xf numFmtId="1" fontId="0" fillId="2" borderId="11" xfId="0" applyNumberFormat="1" applyFill="1" applyBorder="1" applyAlignment="1">
      <alignment horizontal="center"/>
    </xf>
    <xf numFmtId="0" fontId="0" fillId="2" borderId="51" xfId="0" applyFill="1" applyBorder="1" applyAlignment="1">
      <alignment horizontal="center" vertical="center" wrapText="1"/>
    </xf>
    <xf numFmtId="1" fontId="0" fillId="2" borderId="50" xfId="0" applyNumberFormat="1" applyFill="1" applyBorder="1" applyAlignment="1">
      <alignment horizontal="center"/>
    </xf>
    <xf numFmtId="0" fontId="0" fillId="2" borderId="29" xfId="0" applyFill="1" applyBorder="1"/>
    <xf numFmtId="165" fontId="0" fillId="0" borderId="0" xfId="0" applyNumberFormat="1"/>
    <xf numFmtId="1" fontId="5" fillId="0" borderId="4" xfId="0" applyNumberFormat="1" applyFont="1" applyBorder="1" applyAlignment="1">
      <alignment horizontal="center" vertical="center"/>
    </xf>
    <xf numFmtId="1" fontId="5" fillId="0" borderId="18" xfId="0" applyNumberFormat="1" applyFont="1" applyBorder="1" applyAlignment="1">
      <alignment horizontal="center" vertical="center"/>
    </xf>
    <xf numFmtId="1" fontId="5" fillId="0" borderId="16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1" fontId="11" fillId="6" borderId="37" xfId="0" applyNumberFormat="1" applyFont="1" applyFill="1" applyBorder="1" applyAlignment="1">
      <alignment horizontal="center" vertical="center"/>
    </xf>
    <xf numFmtId="1" fontId="11" fillId="6" borderId="31" xfId="0" applyNumberFormat="1" applyFont="1" applyFill="1" applyBorder="1" applyAlignment="1">
      <alignment horizontal="center" vertical="center"/>
    </xf>
    <xf numFmtId="0" fontId="0" fillId="5" borderId="0" xfId="0" applyFill="1" applyAlignment="1">
      <alignment horizontal="left" wrapText="1"/>
    </xf>
    <xf numFmtId="1" fontId="11" fillId="6" borderId="11" xfId="0" applyNumberFormat="1" applyFont="1" applyFill="1" applyBorder="1" applyAlignment="1">
      <alignment horizontal="center" vertical="center"/>
    </xf>
    <xf numFmtId="1" fontId="11" fillId="6" borderId="7" xfId="0" applyNumberFormat="1" applyFont="1" applyFill="1" applyBorder="1" applyAlignment="1">
      <alignment horizontal="center" vertical="center"/>
    </xf>
    <xf numFmtId="1" fontId="11" fillId="6" borderId="1" xfId="0" applyNumberFormat="1" applyFont="1" applyFill="1" applyBorder="1" applyAlignment="1">
      <alignment horizontal="center" vertical="center"/>
    </xf>
    <xf numFmtId="2" fontId="11" fillId="6" borderId="35" xfId="0" applyNumberFormat="1" applyFont="1" applyFill="1" applyBorder="1" applyAlignment="1">
      <alignment horizontal="center"/>
    </xf>
    <xf numFmtId="2" fontId="11" fillId="6" borderId="33" xfId="0" applyNumberFormat="1" applyFont="1" applyFill="1" applyBorder="1" applyAlignment="1">
      <alignment horizontal="center"/>
    </xf>
    <xf numFmtId="2" fontId="11" fillId="6" borderId="34" xfId="0" applyNumberFormat="1" applyFont="1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2" fontId="11" fillId="6" borderId="32" xfId="0" applyNumberFormat="1" applyFont="1" applyFill="1" applyBorder="1" applyAlignment="1">
      <alignment horizontal="center"/>
    </xf>
    <xf numFmtId="2" fontId="11" fillId="0" borderId="0" xfId="0" applyNumberFormat="1" applyFont="1" applyAlignment="1">
      <alignment horizontal="center"/>
    </xf>
    <xf numFmtId="2" fontId="0" fillId="0" borderId="11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" fontId="0" fillId="0" borderId="11" xfId="0" applyNumberFormat="1" applyBorder="1" applyAlignment="1">
      <alignment horizontal="center" vertical="center" wrapText="1"/>
    </xf>
    <xf numFmtId="1" fontId="0" fillId="0" borderId="28" xfId="0" applyNumberFormat="1" applyBorder="1" applyAlignment="1">
      <alignment horizontal="center" vertical="center" wrapText="1"/>
    </xf>
    <xf numFmtId="1" fontId="0" fillId="0" borderId="7" xfId="0" applyNumberForma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2" borderId="1" xfId="0" applyFill="1" applyBorder="1" applyAlignment="1">
      <alignment horizontal="center" wrapText="1"/>
    </xf>
    <xf numFmtId="0" fontId="0" fillId="2" borderId="1" xfId="0" applyFill="1" applyBorder="1" applyAlignment="1">
      <alignment horizontal="center" vertical="center" wrapText="1"/>
    </xf>
    <xf numFmtId="1" fontId="0" fillId="2" borderId="1" xfId="0" applyNumberForma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13" fillId="3" borderId="24" xfId="0" applyFont="1" applyFill="1" applyBorder="1" applyAlignment="1">
      <alignment horizontal="center" vertical="center" wrapText="1"/>
    </xf>
    <xf numFmtId="0" fontId="13" fillId="3" borderId="22" xfId="0" applyFont="1" applyFill="1" applyBorder="1" applyAlignment="1">
      <alignment horizontal="center" vertical="center" wrapText="1"/>
    </xf>
    <xf numFmtId="0" fontId="13" fillId="3" borderId="12" xfId="0" applyFont="1" applyFill="1" applyBorder="1" applyAlignment="1">
      <alignment horizontal="center" vertical="center" wrapText="1"/>
    </xf>
    <xf numFmtId="0" fontId="13" fillId="3" borderId="13" xfId="0" applyFont="1" applyFill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/>
    </xf>
    <xf numFmtId="0" fontId="12" fillId="3" borderId="9" xfId="0" applyFont="1" applyFill="1" applyBorder="1" applyAlignment="1">
      <alignment horizontal="center"/>
    </xf>
    <xf numFmtId="0" fontId="12" fillId="3" borderId="1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left"/>
    </xf>
  </cellXfs>
  <cellStyles count="17">
    <cellStyle name="Euro" xfId="3" xr:uid="{00000000-0005-0000-0000-000001000000}"/>
    <cellStyle name="F2" xfId="4" xr:uid="{00000000-0005-0000-0000-000002000000}"/>
    <cellStyle name="F3" xfId="5" xr:uid="{00000000-0005-0000-0000-000003000000}"/>
    <cellStyle name="F4" xfId="6" xr:uid="{00000000-0005-0000-0000-000004000000}"/>
    <cellStyle name="F5" xfId="7" xr:uid="{00000000-0005-0000-0000-000005000000}"/>
    <cellStyle name="F6" xfId="8" xr:uid="{00000000-0005-0000-0000-000006000000}"/>
    <cellStyle name="F7" xfId="9" xr:uid="{00000000-0005-0000-0000-000007000000}"/>
    <cellStyle name="F8" xfId="10" xr:uid="{00000000-0005-0000-0000-000008000000}"/>
    <cellStyle name="Millares" xfId="1" builtinId="3"/>
    <cellStyle name="Millares 2" xfId="11" xr:uid="{00000000-0005-0000-0000-00000A000000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Porcentaje" xfId="2" builtinId="5"/>
    <cellStyle name="Porcentaje 2" xfId="15" xr:uid="{00000000-0005-0000-0000-000010000000}"/>
    <cellStyle name="Porcentual 2" xfId="16" xr:uid="{00000000-0005-0000-0000-00001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2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Alternos'!$N$17:$N$40</c:f>
              <c:numCache>
                <c:formatCode>0.00</c:formatCode>
                <c:ptCount val="24"/>
                <c:pt idx="0">
                  <c:v>1.0940176461930946</c:v>
                </c:pt>
                <c:pt idx="1">
                  <c:v>1.1617825534757884</c:v>
                </c:pt>
                <c:pt idx="2">
                  <c:v>1.2414095740148383</c:v>
                </c:pt>
                <c:pt idx="3">
                  <c:v>1.3366387415965164</c:v>
                </c:pt>
                <c:pt idx="4">
                  <c:v>1.4530569816266024</c:v>
                </c:pt>
                <c:pt idx="5">
                  <c:v>1.5994442268418751</c:v>
                </c:pt>
                <c:pt idx="6">
                  <c:v>1.7905362661925679</c:v>
                </c:pt>
                <c:pt idx="7">
                  <c:v>2.0533673005368485</c:v>
                </c:pt>
                <c:pt idx="8">
                  <c:v>2.4443085535402815</c:v>
                </c:pt>
                <c:pt idx="9">
                  <c:v>3.1073390486616077</c:v>
                </c:pt>
                <c:pt idx="10">
                  <c:v>4.5843721623097338</c:v>
                </c:pt>
                <c:pt idx="11">
                  <c:v>22.417135531855145</c:v>
                </c:pt>
                <c:pt idx="12">
                  <c:v>6.5105184166511449</c:v>
                </c:pt>
                <c:pt idx="13">
                  <c:v>3.6654840472469061</c:v>
                </c:pt>
                <c:pt idx="14">
                  <c:v>2.7253555659541533</c:v>
                </c:pt>
                <c:pt idx="15">
                  <c:v>2.2271666736151445</c:v>
                </c:pt>
                <c:pt idx="16">
                  <c:v>1.9104874875101459</c:v>
                </c:pt>
                <c:pt idx="17">
                  <c:v>1.6881177365723374</c:v>
                </c:pt>
                <c:pt idx="18">
                  <c:v>1.5217712688680862</c:v>
                </c:pt>
                <c:pt idx="19">
                  <c:v>1.3917477968515897</c:v>
                </c:pt>
                <c:pt idx="20">
                  <c:v>1.2867795021866755</c:v>
                </c:pt>
                <c:pt idx="21">
                  <c:v>1.1999124439842745</c:v>
                </c:pt>
                <c:pt idx="22">
                  <c:v>1.1266010418324441</c:v>
                </c:pt>
                <c:pt idx="23">
                  <c:v>1.0637369971435646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FC-4837-A353-0EA761881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211840"/>
        <c:axId val="194214144"/>
      </c:barChart>
      <c:catAx>
        <c:axId val="1942118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214144"/>
        <c:crosses val="autoZero"/>
        <c:auto val="1"/>
        <c:lblAlgn val="ctr"/>
        <c:lblOffset val="100"/>
        <c:noMultiLvlLbl val="0"/>
      </c:catAx>
      <c:valAx>
        <c:axId val="194214144"/>
        <c:scaling>
          <c:orientation val="minMax"/>
          <c:max val="26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211840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5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Alternos'!$R$17:$R$40</c:f>
              <c:numCache>
                <c:formatCode>0.00</c:formatCode>
                <c:ptCount val="24"/>
                <c:pt idx="0">
                  <c:v>1.4748048283298658</c:v>
                </c:pt>
                <c:pt idx="1">
                  <c:v>1.5676279233864818</c:v>
                </c:pt>
                <c:pt idx="2">
                  <c:v>1.6768085734567109</c:v>
                </c:pt>
                <c:pt idx="3">
                  <c:v>1.8075272576678856</c:v>
                </c:pt>
                <c:pt idx="4">
                  <c:v>1.9675316477459006</c:v>
                </c:pt>
                <c:pt idx="5">
                  <c:v>2.1690133714549944</c:v>
                </c:pt>
                <c:pt idx="6">
                  <c:v>2.4324654730728241</c:v>
                </c:pt>
                <c:pt idx="7">
                  <c:v>2.7955527206287059</c:v>
                </c:pt>
                <c:pt idx="8">
                  <c:v>3.3369901464573388</c:v>
                </c:pt>
                <c:pt idx="9">
                  <c:v>4.2584296623490516</c:v>
                </c:pt>
                <c:pt idx="10">
                  <c:v>6.3224079411513543</c:v>
                </c:pt>
                <c:pt idx="11">
                  <c:v>32.065511087100695</c:v>
                </c:pt>
                <c:pt idx="12">
                  <c:v>9.0320776297931076</c:v>
                </c:pt>
                <c:pt idx="13">
                  <c:v>5.0367178028510438</c:v>
                </c:pt>
                <c:pt idx="14">
                  <c:v>3.7271223916537082</c:v>
                </c:pt>
                <c:pt idx="15">
                  <c:v>3.0360674993072649</c:v>
                </c:pt>
                <c:pt idx="16">
                  <c:v>2.5980722074124998</c:v>
                </c:pt>
                <c:pt idx="17">
                  <c:v>2.291205270003033</c:v>
                </c:pt>
                <c:pt idx="18">
                  <c:v>2.0620689155155105</c:v>
                </c:pt>
                <c:pt idx="19">
                  <c:v>1.8832422773488986</c:v>
                </c:pt>
                <c:pt idx="20">
                  <c:v>1.7390676354461476</c:v>
                </c:pt>
                <c:pt idx="21">
                  <c:v>1.6198954695133239</c:v>
                </c:pt>
                <c:pt idx="22">
                  <c:v>1.5194259581101477</c:v>
                </c:pt>
                <c:pt idx="23">
                  <c:v>1.4333559567071745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86-4879-B531-D8941C6EA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189952"/>
        <c:axId val="194397312"/>
      </c:barChart>
      <c:catAx>
        <c:axId val="1941899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397312"/>
        <c:crosses val="autoZero"/>
        <c:auto val="1"/>
        <c:lblAlgn val="ctr"/>
        <c:lblOffset val="100"/>
        <c:noMultiLvlLbl val="0"/>
      </c:catAx>
      <c:valAx>
        <c:axId val="194397312"/>
        <c:scaling>
          <c:orientation val="minMax"/>
          <c:max val="38"/>
          <c:min val="0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189952"/>
        <c:crosses val="autoZero"/>
        <c:crossBetween val="between"/>
        <c:majorUnit val="3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10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Alternos'!$V$17:$V$40</c:f>
              <c:numCache>
                <c:formatCode>0.00</c:formatCode>
                <c:ptCount val="24"/>
                <c:pt idx="0">
                  <c:v>1.6819005848220172</c:v>
                </c:pt>
                <c:pt idx="1">
                  <c:v>1.7897755659041081</c:v>
                </c:pt>
                <c:pt idx="2">
                  <c:v>1.9168130465755269</c:v>
                </c:pt>
                <c:pt idx="3">
                  <c:v>2.0691143713694089</c:v>
                </c:pt>
                <c:pt idx="4">
                  <c:v>2.2558171645137719</c:v>
                </c:pt>
                <c:pt idx="5">
                  <c:v>2.4913230871581931</c:v>
                </c:pt>
                <c:pt idx="6">
                  <c:v>2.7998845758666562</c:v>
                </c:pt>
                <c:pt idx="7">
                  <c:v>3.2261735511670224</c:v>
                </c:pt>
                <c:pt idx="8">
                  <c:v>3.863803217706689</c:v>
                </c:pt>
                <c:pt idx="9">
                  <c:v>4.9534620164973759</c:v>
                </c:pt>
                <c:pt idx="10">
                  <c:v>7.4104605401300958</c:v>
                </c:pt>
                <c:pt idx="11">
                  <c:v>39.30782970079796</c:v>
                </c:pt>
                <c:pt idx="12">
                  <c:v>10.662398878376663</c:v>
                </c:pt>
                <c:pt idx="13">
                  <c:v>5.8775747154561131</c:v>
                </c:pt>
                <c:pt idx="14">
                  <c:v>4.3245174905245989</c:v>
                </c:pt>
                <c:pt idx="15">
                  <c:v>3.5091488019333781</c:v>
                </c:pt>
                <c:pt idx="16">
                  <c:v>2.994177428018304</c:v>
                </c:pt>
                <c:pt idx="17">
                  <c:v>2.63435373342773</c:v>
                </c:pt>
                <c:pt idx="18">
                  <c:v>2.366264951761039</c:v>
                </c:pt>
                <c:pt idx="19">
                  <c:v>2.1574261079407506</c:v>
                </c:pt>
                <c:pt idx="20">
                  <c:v>1.9893248080013564</c:v>
                </c:pt>
                <c:pt idx="21">
                  <c:v>1.8505716607238298</c:v>
                </c:pt>
                <c:pt idx="22">
                  <c:v>1.7337419804167382</c:v>
                </c:pt>
                <c:pt idx="23">
                  <c:v>1.6337709545505277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10-462B-87FD-3C10F9BAA6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438656"/>
        <c:axId val="193986560"/>
      </c:barChart>
      <c:catAx>
        <c:axId val="1944386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3986560"/>
        <c:crosses val="autoZero"/>
        <c:auto val="1"/>
        <c:lblAlgn val="ctr"/>
        <c:lblOffset val="100"/>
        <c:noMultiLvlLbl val="0"/>
      </c:catAx>
      <c:valAx>
        <c:axId val="193986560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438656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20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Alternos'!$Z$17:$Z$40</c:f>
              <c:numCache>
                <c:formatCode>0.00</c:formatCode>
                <c:ptCount val="24"/>
                <c:pt idx="0">
                  <c:v>1.8724138234442762</c:v>
                </c:pt>
                <c:pt idx="1">
                  <c:v>1.9953215543508236</c:v>
                </c:pt>
                <c:pt idx="2">
                  <c:v>2.1402799627592231</c:v>
                </c:pt>
                <c:pt idx="3">
                  <c:v>2.3143569846225489</c:v>
                </c:pt>
                <c:pt idx="4">
                  <c:v>2.5281564166391348</c:v>
                </c:pt>
                <c:pt idx="5">
                  <c:v>2.7984240420658892</c:v>
                </c:pt>
                <c:pt idx="6">
                  <c:v>3.1534249730558059</c:v>
                </c:pt>
                <c:pt idx="7">
                  <c:v>3.6453657397432693</c:v>
                </c:pt>
                <c:pt idx="8">
                  <c:v>4.3840236507830781</c:v>
                </c:pt>
                <c:pt idx="9">
                  <c:v>5.652938763556449</c:v>
                </c:pt>
                <c:pt idx="10">
                  <c:v>8.5381182241221296</c:v>
                </c:pt>
                <c:pt idx="11">
                  <c:v>47.983037445277695</c:v>
                </c:pt>
                <c:pt idx="12">
                  <c:v>12.3962002224633</c:v>
                </c:pt>
                <c:pt idx="13">
                  <c:v>6.7345794476217833</c:v>
                </c:pt>
                <c:pt idx="14">
                  <c:v>4.9195899856010072</c:v>
                </c:pt>
                <c:pt idx="15">
                  <c:v>3.9727844428683596</c:v>
                </c:pt>
                <c:pt idx="16">
                  <c:v>3.377436802264711</c:v>
                </c:pt>
                <c:pt idx="17">
                  <c:v>2.9628608338324796</c:v>
                </c:pt>
                <c:pt idx="18">
                  <c:v>2.6548291429262036</c:v>
                </c:pt>
                <c:pt idx="19">
                  <c:v>2.4154323592105413</c:v>
                </c:pt>
                <c:pt idx="20">
                  <c:v>2.2231210067418345</c:v>
                </c:pt>
                <c:pt idx="21">
                  <c:v>2.0646654995609879</c:v>
                </c:pt>
                <c:pt idx="22">
                  <c:v>1.9314575991135996</c:v>
                </c:pt>
                <c:pt idx="23">
                  <c:v>1.8176348244110159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68-4405-B736-4073121F0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429312"/>
        <c:axId val="194431616"/>
      </c:barChart>
      <c:catAx>
        <c:axId val="194429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431616"/>
        <c:crosses val="autoZero"/>
        <c:auto val="1"/>
        <c:lblAlgn val="ctr"/>
        <c:lblOffset val="100"/>
        <c:noMultiLvlLbl val="0"/>
      </c:catAx>
      <c:valAx>
        <c:axId val="194431616"/>
        <c:scaling>
          <c:orientation val="minMax"/>
          <c:max val="55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429312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50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Alternos'!$AD$17:$AD$40</c:f>
              <c:numCache>
                <c:formatCode>0.00</c:formatCode>
                <c:ptCount val="24"/>
                <c:pt idx="0">
                  <c:v>2.1804561064865027</c:v>
                </c:pt>
                <c:pt idx="1">
                  <c:v>2.3235841420916188</c:v>
                </c:pt>
                <c:pt idx="2">
                  <c:v>2.4923905474082346</c:v>
                </c:pt>
                <c:pt idx="3">
                  <c:v>2.6951060478859574</c:v>
                </c:pt>
                <c:pt idx="4">
                  <c:v>2.944078935859153</c:v>
                </c:pt>
                <c:pt idx="5">
                  <c:v>3.2588099461030566</c:v>
                </c:pt>
                <c:pt idx="6">
                  <c:v>3.6722142577426808</c:v>
                </c:pt>
                <c:pt idx="7">
                  <c:v>4.2450872174072032</c:v>
                </c:pt>
                <c:pt idx="8">
                  <c:v>5.105266272146622</c:v>
                </c:pt>
                <c:pt idx="9">
                  <c:v>6.5829383933501475</c:v>
                </c:pt>
                <c:pt idx="10">
                  <c:v>9.9427764239878513</c:v>
                </c:pt>
                <c:pt idx="11">
                  <c:v>55.877021252102274</c:v>
                </c:pt>
                <c:pt idx="12">
                  <c:v>14.435575156446568</c:v>
                </c:pt>
                <c:pt idx="13">
                  <c:v>7.8425264208814411</c:v>
                </c:pt>
                <c:pt idx="14">
                  <c:v>5.7289419097437815</c:v>
                </c:pt>
                <c:pt idx="15">
                  <c:v>4.6263715796929858</c:v>
                </c:pt>
                <c:pt idx="16">
                  <c:v>3.9330796470107856</c:v>
                </c:pt>
                <c:pt idx="17">
                  <c:v>3.450299243099991</c:v>
                </c:pt>
                <c:pt idx="18">
                  <c:v>3.0915913693285404</c:v>
                </c:pt>
                <c:pt idx="19">
                  <c:v>2.8128099523200945</c:v>
                </c:pt>
                <c:pt idx="20">
                  <c:v>2.5888602796639475</c:v>
                </c:pt>
                <c:pt idx="21">
                  <c:v>2.4043362850678989</c:v>
                </c:pt>
                <c:pt idx="22">
                  <c:v>2.2492135358519079</c:v>
                </c:pt>
                <c:pt idx="23">
                  <c:v>2.1166650783207217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D-4C8C-AB37-1AB7B82FF6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538496"/>
        <c:axId val="194553344"/>
      </c:barChart>
      <c:catAx>
        <c:axId val="194538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553344"/>
        <c:crosses val="autoZero"/>
        <c:auto val="1"/>
        <c:lblAlgn val="ctr"/>
        <c:lblOffset val="100"/>
        <c:noMultiLvlLbl val="0"/>
      </c:catAx>
      <c:valAx>
        <c:axId val="194553344"/>
        <c:scaling>
          <c:orientation val="minMax"/>
          <c:max val="65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538496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5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AR" sz="1200" cap="none" baseline="0">
                <a:solidFill>
                  <a:sysClr val="windowText" lastClr="000000"/>
                </a:solidFill>
              </a:rPr>
              <a:t>Hietograma 100 Años - 1440 min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5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164782661308832"/>
          <c:y val="0.1720191470844214"/>
          <c:w val="0.81038727472261485"/>
          <c:h val="0.625899618291839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flip="none" rotWithShape="1">
              <a:gsLst>
                <a:gs pos="0">
                  <a:srgbClr val="00FFCC"/>
                </a:gs>
                <a:gs pos="100000">
                  <a:srgbClr val="0000FF"/>
                </a:gs>
                <a:gs pos="49000">
                  <a:srgbClr val="0099FF"/>
                </a:gs>
              </a:gsLst>
              <a:lin ang="5400000" scaled="1"/>
            </a:gradFill>
            <a:ln>
              <a:solidFill>
                <a:schemeClr val="tx2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'Bloques Alternos'!$I$17:$I$40</c:f>
              <c:numCache>
                <c:formatCode>General</c:formatCode>
                <c:ptCount val="24"/>
                <c:pt idx="0">
                  <c:v>60</c:v>
                </c:pt>
                <c:pt idx="1">
                  <c:v>120</c:v>
                </c:pt>
                <c:pt idx="2">
                  <c:v>180</c:v>
                </c:pt>
                <c:pt idx="3">
                  <c:v>240</c:v>
                </c:pt>
                <c:pt idx="4">
                  <c:v>300</c:v>
                </c:pt>
                <c:pt idx="5">
                  <c:v>360</c:v>
                </c:pt>
                <c:pt idx="6">
                  <c:v>420</c:v>
                </c:pt>
                <c:pt idx="7">
                  <c:v>480</c:v>
                </c:pt>
                <c:pt idx="8">
                  <c:v>540</c:v>
                </c:pt>
                <c:pt idx="9">
                  <c:v>600</c:v>
                </c:pt>
                <c:pt idx="10">
                  <c:v>660</c:v>
                </c:pt>
                <c:pt idx="11">
                  <c:v>720</c:v>
                </c:pt>
                <c:pt idx="12">
                  <c:v>780</c:v>
                </c:pt>
                <c:pt idx="13">
                  <c:v>840</c:v>
                </c:pt>
                <c:pt idx="14">
                  <c:v>900</c:v>
                </c:pt>
                <c:pt idx="15">
                  <c:v>960</c:v>
                </c:pt>
                <c:pt idx="16">
                  <c:v>1020</c:v>
                </c:pt>
                <c:pt idx="17">
                  <c:v>1080</c:v>
                </c:pt>
                <c:pt idx="18">
                  <c:v>1140</c:v>
                </c:pt>
                <c:pt idx="19">
                  <c:v>1200</c:v>
                </c:pt>
                <c:pt idx="20">
                  <c:v>1260</c:v>
                </c:pt>
                <c:pt idx="21">
                  <c:v>1320</c:v>
                </c:pt>
                <c:pt idx="22">
                  <c:v>1380</c:v>
                </c:pt>
                <c:pt idx="23">
                  <c:v>1440</c:v>
                </c:pt>
              </c:numCache>
            </c:numRef>
          </c:cat>
          <c:val>
            <c:numRef>
              <c:f>'Bloques Alternos'!$AH$17:$AH$40</c:f>
              <c:numCache>
                <c:formatCode>0.00</c:formatCode>
                <c:ptCount val="24"/>
                <c:pt idx="0">
                  <c:v>2.1579481311806035</c:v>
                </c:pt>
                <c:pt idx="1">
                  <c:v>2.3076300490568542</c:v>
                </c:pt>
                <c:pt idx="2">
                  <c:v>2.4848243914306067</c:v>
                </c:pt>
                <c:pt idx="3">
                  <c:v>2.6984955385525211</c:v>
                </c:pt>
                <c:pt idx="4">
                  <c:v>2.9621511306303887</c:v>
                </c:pt>
                <c:pt idx="5">
                  <c:v>3.2972286328044333</c:v>
                </c:pt>
                <c:pt idx="6">
                  <c:v>3.7401206755170051</c:v>
                </c:pt>
                <c:pt idx="7">
                  <c:v>4.3585080356822914</c:v>
                </c:pt>
                <c:pt idx="8">
                  <c:v>5.2959270500500253</c:v>
                </c:pt>
                <c:pt idx="9">
                  <c:v>6.9273786537853113</c:v>
                </c:pt>
                <c:pt idx="10">
                  <c:v>10.715286393256363</c:v>
                </c:pt>
                <c:pt idx="11">
                  <c:v>70.105643998061907</c:v>
                </c:pt>
                <c:pt idx="12">
                  <c:v>15.91340966411282</c:v>
                </c:pt>
                <c:pt idx="13">
                  <c:v>8.3358852562361534</c:v>
                </c:pt>
                <c:pt idx="14">
                  <c:v>5.9814995938076834</c:v>
                </c:pt>
                <c:pt idx="15">
                  <c:v>4.7727923950310043</c:v>
                </c:pt>
                <c:pt idx="16">
                  <c:v>4.0210761135773225</c:v>
                </c:pt>
                <c:pt idx="17">
                  <c:v>3.5020040940134152</c:v>
                </c:pt>
                <c:pt idx="18">
                  <c:v>3.1189612686572161</c:v>
                </c:pt>
                <c:pt idx="19">
                  <c:v>2.8229781032225958</c:v>
                </c:pt>
                <c:pt idx="20">
                  <c:v>2.5863914257992064</c:v>
                </c:pt>
                <c:pt idx="21">
                  <c:v>2.392308407813573</c:v>
                </c:pt>
                <c:pt idx="22">
                  <c:v>2.2297880046346563</c:v>
                </c:pt>
                <c:pt idx="23">
                  <c:v>2.0914095536487594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8D-4DEF-BF20-4EACFEA41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94602496"/>
        <c:axId val="194613248"/>
      </c:barChart>
      <c:catAx>
        <c:axId val="194602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Duración (min)</a:t>
                </a:r>
              </a:p>
            </c:rich>
          </c:tx>
          <c:layout>
            <c:manualLayout>
              <c:xMode val="edge"/>
              <c:yMode val="edge"/>
              <c:x val="0.46350807569301489"/>
              <c:y val="0.87794652317536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s-AR"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613248"/>
        <c:crosses val="autoZero"/>
        <c:auto val="1"/>
        <c:lblAlgn val="ctr"/>
        <c:lblOffset val="100"/>
        <c:noMultiLvlLbl val="0"/>
      </c:catAx>
      <c:valAx>
        <c:axId val="194613248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tx1">
                      <a:lumMod val="5000"/>
                      <a:lumOff val="95000"/>
                    </a:schemeClr>
                  </a:gs>
                  <a:gs pos="0">
                    <a:schemeClr val="tx1">
                      <a:lumMod val="25000"/>
                      <a:lumOff val="7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cap="non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AR" sz="1000" b="1" cap="none" baseline="0">
                    <a:solidFill>
                      <a:sysClr val="windowText" lastClr="000000"/>
                    </a:solidFill>
                  </a:rPr>
                  <a:t>Precipitación (mm)</a:t>
                </a:r>
              </a:p>
            </c:rich>
          </c:tx>
          <c:layout>
            <c:manualLayout>
              <c:xMode val="edge"/>
              <c:yMode val="edge"/>
              <c:x val="2.0421324520444498E-2"/>
              <c:y val="0.28640226040346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cap="none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94602496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tx1">
                <a:lumMod val="5000"/>
                <a:lumOff val="95000"/>
              </a:schemeClr>
            </a:gs>
            <a:gs pos="0">
              <a:schemeClr val="tx1">
                <a:lumMod val="25000"/>
                <a:lumOff val="7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752699</xdr:colOff>
      <xdr:row>30</xdr:row>
      <xdr:rowOff>76200</xdr:rowOff>
    </xdr:from>
    <xdr:to>
      <xdr:col>25</xdr:col>
      <xdr:colOff>78329</xdr:colOff>
      <xdr:row>62</xdr:row>
      <xdr:rowOff>23755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190385D-4753-4E64-A34A-6E9FB6B30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92639" y="7231380"/>
          <a:ext cx="5665470" cy="5799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30</xdr:row>
      <xdr:rowOff>121808</xdr:rowOff>
    </xdr:from>
    <xdr:to>
      <xdr:col>11</xdr:col>
      <xdr:colOff>131893</xdr:colOff>
      <xdr:row>80</xdr:row>
      <xdr:rowOff>125618</xdr:rowOff>
    </xdr:to>
    <xdr:pic>
      <xdr:nvPicPr>
        <xdr:cNvPr id="3" name="6 Imagen">
          <a:extLst>
            <a:ext uri="{FF2B5EF4-FFF2-40B4-BE49-F238E27FC236}">
              <a16:creationId xmlns:a16="http://schemas.microsoft.com/office/drawing/2014/main" id="{FFC43DFD-A913-45CB-B1A1-3F1DEE5420E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7276988"/>
          <a:ext cx="7683313" cy="91478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29095</xdr:colOff>
      <xdr:row>9</xdr:row>
      <xdr:rowOff>18704</xdr:rowOff>
    </xdr:from>
    <xdr:to>
      <xdr:col>13</xdr:col>
      <xdr:colOff>320133</xdr:colOff>
      <xdr:row>51</xdr:row>
      <xdr:rowOff>18737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602E857-5486-FA3B-B726-0433B3734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095" y="1481744"/>
          <a:ext cx="10593278" cy="7680993"/>
        </a:xfrm>
        <a:prstGeom prst="rect">
          <a:avLst/>
        </a:prstGeom>
      </xdr:spPr>
    </xdr:pic>
    <xdr:clientData/>
  </xdr:twoCellAnchor>
  <xdr:twoCellAnchor editAs="oneCell">
    <xdr:from>
      <xdr:col>13</xdr:col>
      <xdr:colOff>272242</xdr:colOff>
      <xdr:row>9</xdr:row>
      <xdr:rowOff>73727</xdr:rowOff>
    </xdr:from>
    <xdr:to>
      <xdr:col>17</xdr:col>
      <xdr:colOff>545655</xdr:colOff>
      <xdr:row>41</xdr:row>
      <xdr:rowOff>18908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9DBE63C-34E4-5FA8-212E-C417F77A6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02785" y="1739241"/>
          <a:ext cx="3452041" cy="5867010"/>
        </a:xfrm>
        <a:prstGeom prst="rect">
          <a:avLst/>
        </a:prstGeom>
      </xdr:spPr>
    </xdr:pic>
    <xdr:clientData/>
  </xdr:twoCellAnchor>
  <xdr:twoCellAnchor editAs="oneCell">
    <xdr:from>
      <xdr:col>13</xdr:col>
      <xdr:colOff>272142</xdr:colOff>
      <xdr:row>51</xdr:row>
      <xdr:rowOff>76200</xdr:rowOff>
    </xdr:from>
    <xdr:to>
      <xdr:col>18</xdr:col>
      <xdr:colOff>269277</xdr:colOff>
      <xdr:row>75</xdr:row>
      <xdr:rowOff>185056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AC4F0A4-22EE-C1D5-D5D0-C8483979C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02685" y="9514114"/>
          <a:ext cx="3970421" cy="4550228"/>
        </a:xfrm>
        <a:prstGeom prst="rect">
          <a:avLst/>
        </a:prstGeom>
      </xdr:spPr>
    </xdr:pic>
    <xdr:clientData/>
  </xdr:twoCellAnchor>
  <xdr:twoCellAnchor editAs="oneCell">
    <xdr:from>
      <xdr:col>0</xdr:col>
      <xdr:colOff>43543</xdr:colOff>
      <xdr:row>51</xdr:row>
      <xdr:rowOff>65312</xdr:rowOff>
    </xdr:from>
    <xdr:to>
      <xdr:col>13</xdr:col>
      <xdr:colOff>315686</xdr:colOff>
      <xdr:row>91</xdr:row>
      <xdr:rowOff>17603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365CF40-FFA3-6BE9-24E6-DE3E5CFD2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543" y="9503226"/>
          <a:ext cx="10602686" cy="73545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57988</xdr:colOff>
      <xdr:row>66</xdr:row>
      <xdr:rowOff>75434</xdr:rowOff>
    </xdr:from>
    <xdr:to>
      <xdr:col>14</xdr:col>
      <xdr:colOff>75492</xdr:colOff>
      <xdr:row>82</xdr:row>
      <xdr:rowOff>46066</xdr:rowOff>
    </xdr:to>
    <xdr:graphicFrame macro="">
      <xdr:nvGraphicFramePr>
        <xdr:cNvPr id="2" name="Hietograma">
          <a:extLst>
            <a:ext uri="{FF2B5EF4-FFF2-40B4-BE49-F238E27FC236}">
              <a16:creationId xmlns:a16="http://schemas.microsoft.com/office/drawing/2014/main" id="{21871783-68E6-41EE-8594-25FBF02FA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418173</xdr:colOff>
      <xdr:row>66</xdr:row>
      <xdr:rowOff>81263</xdr:rowOff>
    </xdr:from>
    <xdr:to>
      <xdr:col>20</xdr:col>
      <xdr:colOff>238966</xdr:colOff>
      <xdr:row>82</xdr:row>
      <xdr:rowOff>63100</xdr:rowOff>
    </xdr:to>
    <xdr:graphicFrame macro="">
      <xdr:nvGraphicFramePr>
        <xdr:cNvPr id="3" name="Hietograma">
          <a:extLst>
            <a:ext uri="{FF2B5EF4-FFF2-40B4-BE49-F238E27FC236}">
              <a16:creationId xmlns:a16="http://schemas.microsoft.com/office/drawing/2014/main" id="{524F3155-29D2-453D-B48C-9CFD597DC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471231</xdr:colOff>
      <xdr:row>66</xdr:row>
      <xdr:rowOff>104773</xdr:rowOff>
    </xdr:from>
    <xdr:to>
      <xdr:col>26</xdr:col>
      <xdr:colOff>527528</xdr:colOff>
      <xdr:row>82</xdr:row>
      <xdr:rowOff>86610</xdr:rowOff>
    </xdr:to>
    <xdr:graphicFrame macro="">
      <xdr:nvGraphicFramePr>
        <xdr:cNvPr id="4" name="Hietograma">
          <a:extLst>
            <a:ext uri="{FF2B5EF4-FFF2-40B4-BE49-F238E27FC236}">
              <a16:creationId xmlns:a16="http://schemas.microsoft.com/office/drawing/2014/main" id="{81031614-B5CD-453B-8C0A-619E2085EF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144429</xdr:colOff>
      <xdr:row>66</xdr:row>
      <xdr:rowOff>115852</xdr:rowOff>
    </xdr:from>
    <xdr:to>
      <xdr:col>33</xdr:col>
      <xdr:colOff>198933</xdr:colOff>
      <xdr:row>82</xdr:row>
      <xdr:rowOff>90069</xdr:rowOff>
    </xdr:to>
    <xdr:graphicFrame macro="">
      <xdr:nvGraphicFramePr>
        <xdr:cNvPr id="5" name="Hietograma">
          <a:extLst>
            <a:ext uri="{FF2B5EF4-FFF2-40B4-BE49-F238E27FC236}">
              <a16:creationId xmlns:a16="http://schemas.microsoft.com/office/drawing/2014/main" id="{3F6B984E-99B8-4732-91AB-211CE1BA9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460376</xdr:colOff>
      <xdr:row>66</xdr:row>
      <xdr:rowOff>133364</xdr:rowOff>
    </xdr:from>
    <xdr:to>
      <xdr:col>39</xdr:col>
      <xdr:colOff>518466</xdr:colOff>
      <xdr:row>82</xdr:row>
      <xdr:rowOff>116610</xdr:rowOff>
    </xdr:to>
    <xdr:graphicFrame macro="">
      <xdr:nvGraphicFramePr>
        <xdr:cNvPr id="6" name="Hietograma">
          <a:extLst>
            <a:ext uri="{FF2B5EF4-FFF2-40B4-BE49-F238E27FC236}">
              <a16:creationId xmlns:a16="http://schemas.microsoft.com/office/drawing/2014/main" id="{E97CA511-9A1B-4FCB-AA98-A6E7E78DB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789782</xdr:colOff>
      <xdr:row>66</xdr:row>
      <xdr:rowOff>136737</xdr:rowOff>
    </xdr:from>
    <xdr:to>
      <xdr:col>46</xdr:col>
      <xdr:colOff>83001</xdr:colOff>
      <xdr:row>82</xdr:row>
      <xdr:rowOff>122160</xdr:rowOff>
    </xdr:to>
    <xdr:graphicFrame macro="">
      <xdr:nvGraphicFramePr>
        <xdr:cNvPr id="7" name="Hietograma">
          <a:extLst>
            <a:ext uri="{FF2B5EF4-FFF2-40B4-BE49-F238E27FC236}">
              <a16:creationId xmlns:a16="http://schemas.microsoft.com/office/drawing/2014/main" id="{C0208488-986F-44A4-8789-2C86DCC74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69669</xdr:colOff>
      <xdr:row>1</xdr:row>
      <xdr:rowOff>0</xdr:rowOff>
    </xdr:from>
    <xdr:to>
      <xdr:col>18</xdr:col>
      <xdr:colOff>363743</xdr:colOff>
      <xdr:row>38</xdr:row>
      <xdr:rowOff>92397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1300138-4765-4303-B0BB-FC636368C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9355" y="0"/>
          <a:ext cx="5062017" cy="6939511"/>
        </a:xfrm>
        <a:prstGeom prst="rect">
          <a:avLst/>
        </a:prstGeom>
      </xdr:spPr>
    </xdr:pic>
    <xdr:clientData/>
  </xdr:twoCellAnchor>
  <xdr:twoCellAnchor editAs="oneCell">
    <xdr:from>
      <xdr:col>7</xdr:col>
      <xdr:colOff>721020</xdr:colOff>
      <xdr:row>115</xdr:row>
      <xdr:rowOff>491138</xdr:rowOff>
    </xdr:from>
    <xdr:to>
      <xdr:col>13</xdr:col>
      <xdr:colOff>367075</xdr:colOff>
      <xdr:row>117</xdr:row>
      <xdr:rowOff>131524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5317F3A-E30F-4475-A8FB-80714530E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7044" y="22535350"/>
          <a:ext cx="4693184" cy="787868"/>
        </a:xfrm>
        <a:prstGeom prst="rect">
          <a:avLst/>
        </a:prstGeom>
      </xdr:spPr>
    </xdr:pic>
    <xdr:clientData/>
  </xdr:twoCellAnchor>
  <xdr:twoCellAnchor editAs="oneCell">
    <xdr:from>
      <xdr:col>0</xdr:col>
      <xdr:colOff>528918</xdr:colOff>
      <xdr:row>79</xdr:row>
      <xdr:rowOff>125506</xdr:rowOff>
    </xdr:from>
    <xdr:to>
      <xdr:col>10</xdr:col>
      <xdr:colOff>366434</xdr:colOff>
      <xdr:row>86</xdr:row>
      <xdr:rowOff>118396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A47614D-8177-D85C-661F-A5033BB0F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8918" y="14926235"/>
          <a:ext cx="8040222" cy="124794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15240</xdr:colOff>
      <xdr:row>0</xdr:row>
      <xdr:rowOff>0</xdr:rowOff>
    </xdr:from>
    <xdr:to>
      <xdr:col>17</xdr:col>
      <xdr:colOff>309314</xdr:colOff>
      <xdr:row>37</xdr:row>
      <xdr:rowOff>92397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9B2804E-BBAB-13BC-D97B-2C81B60D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32520" y="0"/>
          <a:ext cx="5048955" cy="6858957"/>
        </a:xfrm>
        <a:prstGeom prst="rect">
          <a:avLst/>
        </a:prstGeom>
      </xdr:spPr>
    </xdr:pic>
    <xdr:clientData/>
  </xdr:twoCellAnchor>
  <xdr:twoCellAnchor editAs="oneCell">
    <xdr:from>
      <xdr:col>8</xdr:col>
      <xdr:colOff>119744</xdr:colOff>
      <xdr:row>66</xdr:row>
      <xdr:rowOff>65315</xdr:rowOff>
    </xdr:from>
    <xdr:to>
      <xdr:col>13</xdr:col>
      <xdr:colOff>560457</xdr:colOff>
      <xdr:row>70</xdr:row>
      <xdr:rowOff>124481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1D572D7-09DD-AC23-D560-A50237B65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9915" y="12507686"/>
          <a:ext cx="4729684" cy="7993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174174</xdr:rowOff>
    </xdr:from>
    <xdr:to>
      <xdr:col>6</xdr:col>
      <xdr:colOff>719243</xdr:colOff>
      <xdr:row>47</xdr:row>
      <xdr:rowOff>76201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878C06D-B77C-0CB8-B413-02973D676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206345"/>
          <a:ext cx="5889957" cy="15675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251460</xdr:colOff>
      <xdr:row>0</xdr:row>
      <xdr:rowOff>0</xdr:rowOff>
    </xdr:from>
    <xdr:to>
      <xdr:col>12</xdr:col>
      <xdr:colOff>38100</xdr:colOff>
      <xdr:row>18</xdr:row>
      <xdr:rowOff>52538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ED056BA-FD00-1427-2103-754CC689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98820" y="0"/>
          <a:ext cx="5334000" cy="3344378"/>
        </a:xfrm>
        <a:prstGeom prst="rect">
          <a:avLst/>
        </a:prstGeom>
      </xdr:spPr>
    </xdr:pic>
    <xdr:clientData/>
  </xdr:twoCellAnchor>
  <xdr:twoCellAnchor editAs="oneCell">
    <xdr:from>
      <xdr:col>12</xdr:col>
      <xdr:colOff>15240</xdr:colOff>
      <xdr:row>0</xdr:row>
      <xdr:rowOff>12522</xdr:rowOff>
    </xdr:from>
    <xdr:to>
      <xdr:col>18</xdr:col>
      <xdr:colOff>586740</xdr:colOff>
      <xdr:row>18</xdr:row>
      <xdr:rowOff>44706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B23C05B-80C4-C03D-A441-B35B14B4E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09960" y="12522"/>
          <a:ext cx="5326380" cy="3324024"/>
        </a:xfrm>
        <a:prstGeom prst="rect">
          <a:avLst/>
        </a:prstGeom>
      </xdr:spPr>
    </xdr:pic>
    <xdr:clientData/>
  </xdr:twoCellAnchor>
  <xdr:twoCellAnchor editAs="oneCell">
    <xdr:from>
      <xdr:col>5</xdr:col>
      <xdr:colOff>243840</xdr:colOff>
      <xdr:row>18</xdr:row>
      <xdr:rowOff>83820</xdr:rowOff>
    </xdr:from>
    <xdr:to>
      <xdr:col>12</xdr:col>
      <xdr:colOff>15273</xdr:colOff>
      <xdr:row>36</xdr:row>
      <xdr:rowOff>111269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13C293A-2EFC-CE2D-EF79-98E89691E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91200" y="3375660"/>
          <a:ext cx="5318793" cy="3319289"/>
        </a:xfrm>
        <a:prstGeom prst="rect">
          <a:avLst/>
        </a:prstGeom>
      </xdr:spPr>
    </xdr:pic>
    <xdr:clientData/>
  </xdr:twoCellAnchor>
  <xdr:twoCellAnchor editAs="oneCell">
    <xdr:from>
      <xdr:col>12</xdr:col>
      <xdr:colOff>15241</xdr:colOff>
      <xdr:row>18</xdr:row>
      <xdr:rowOff>91440</xdr:rowOff>
    </xdr:from>
    <xdr:to>
      <xdr:col>18</xdr:col>
      <xdr:colOff>574232</xdr:colOff>
      <xdr:row>36</xdr:row>
      <xdr:rowOff>119743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9BA611A-E889-0857-0852-EB08B5BAE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40441" y="3422469"/>
          <a:ext cx="5326934" cy="3359331"/>
        </a:xfrm>
        <a:prstGeom prst="rect">
          <a:avLst/>
        </a:prstGeom>
      </xdr:spPr>
    </xdr:pic>
    <xdr:clientData/>
  </xdr:twoCellAnchor>
  <xdr:twoCellAnchor editAs="oneCell">
    <xdr:from>
      <xdr:col>5</xdr:col>
      <xdr:colOff>239486</xdr:colOff>
      <xdr:row>36</xdr:row>
      <xdr:rowOff>119743</xdr:rowOff>
    </xdr:from>
    <xdr:to>
      <xdr:col>12</xdr:col>
      <xdr:colOff>24219</xdr:colOff>
      <xdr:row>54</xdr:row>
      <xdr:rowOff>145018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3D4E8A8E-4252-C255-0875-1D96483AD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02086" y="6781800"/>
          <a:ext cx="5347333" cy="3356304"/>
        </a:xfrm>
        <a:prstGeom prst="rect">
          <a:avLst/>
        </a:prstGeom>
      </xdr:spPr>
    </xdr:pic>
    <xdr:clientData/>
  </xdr:twoCellAnchor>
  <xdr:twoCellAnchor editAs="oneCell">
    <xdr:from>
      <xdr:col>12</xdr:col>
      <xdr:colOff>10885</xdr:colOff>
      <xdr:row>36</xdr:row>
      <xdr:rowOff>119743</xdr:rowOff>
    </xdr:from>
    <xdr:to>
      <xdr:col>18</xdr:col>
      <xdr:colOff>618594</xdr:colOff>
      <xdr:row>54</xdr:row>
      <xdr:rowOff>159983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E6FFA0E-9229-5C43-A41B-DC16CAF99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36085" y="6781800"/>
          <a:ext cx="5375652" cy="33712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9440-1EC2-4401-A0AF-230E7247B8D6}">
  <dimension ref="A1:P8"/>
  <sheetViews>
    <sheetView tabSelected="1" zoomScaleNormal="100" workbookViewId="0">
      <pane xSplit="1" topLeftCell="B1" activePane="topRight" state="frozen"/>
      <selection pane="topRight" activeCell="C10" sqref="C10"/>
    </sheetView>
  </sheetViews>
  <sheetFormatPr baseColWidth="10" defaultRowHeight="14.4" x14ac:dyDescent="0.3"/>
  <cols>
    <col min="1" max="1" width="18.109375" customWidth="1"/>
    <col min="2" max="2" width="13.77734375" bestFit="1" customWidth="1"/>
    <col min="3" max="3" width="9.33203125" bestFit="1" customWidth="1"/>
    <col min="4" max="4" width="9.33203125" customWidth="1"/>
    <col min="5" max="5" width="10.6640625" customWidth="1"/>
    <col min="6" max="6" width="7.21875" customWidth="1"/>
    <col min="7" max="7" width="8.88671875" customWidth="1"/>
    <col min="8" max="8" width="8" customWidth="1"/>
    <col min="9" max="9" width="7.5546875" customWidth="1"/>
    <col min="10" max="10" width="8.33203125" customWidth="1"/>
    <col min="11" max="11" width="8.88671875" customWidth="1"/>
    <col min="12" max="12" width="10.5546875" customWidth="1"/>
    <col min="13" max="13" width="9.5546875" customWidth="1"/>
    <col min="14" max="14" width="8" customWidth="1"/>
    <col min="15" max="15" width="5.77734375" customWidth="1"/>
    <col min="16" max="16" width="10.109375" customWidth="1"/>
  </cols>
  <sheetData>
    <row r="1" spans="1:16" ht="15" thickBot="1" x14ac:dyDescent="0.35"/>
    <row r="2" spans="1:16" ht="72.75" customHeight="1" x14ac:dyDescent="0.3">
      <c r="A2" s="28" t="s">
        <v>8</v>
      </c>
      <c r="B2" s="138" t="s">
        <v>0</v>
      </c>
      <c r="C2" s="139" t="s">
        <v>90</v>
      </c>
      <c r="D2" s="139" t="s">
        <v>1</v>
      </c>
      <c r="E2" s="139" t="s">
        <v>11</v>
      </c>
      <c r="F2" s="139" t="s">
        <v>2</v>
      </c>
      <c r="G2" s="139" t="s">
        <v>9</v>
      </c>
      <c r="H2" s="139" t="s">
        <v>10</v>
      </c>
      <c r="I2" s="139" t="s">
        <v>3</v>
      </c>
      <c r="J2" s="139" t="s">
        <v>4</v>
      </c>
      <c r="K2" s="139" t="s">
        <v>5</v>
      </c>
      <c r="L2" s="139" t="s">
        <v>6</v>
      </c>
      <c r="M2" s="139" t="s">
        <v>7</v>
      </c>
      <c r="N2" s="139" t="s">
        <v>13</v>
      </c>
      <c r="O2" s="139" t="s">
        <v>38</v>
      </c>
      <c r="P2" s="140" t="s">
        <v>115</v>
      </c>
    </row>
    <row r="3" spans="1:16" ht="27.6" x14ac:dyDescent="0.3">
      <c r="A3" s="141" t="s">
        <v>119</v>
      </c>
      <c r="B3" s="135">
        <f t="shared" ref="B3:B4" si="0">C3*1000000</f>
        <v>367300000</v>
      </c>
      <c r="C3" s="136">
        <v>367.3</v>
      </c>
      <c r="D3" s="136">
        <f t="shared" ref="D3:D4" si="1">B3/10000</f>
        <v>36730</v>
      </c>
      <c r="E3" s="136">
        <f>27.83*1000</f>
        <v>27830</v>
      </c>
      <c r="F3" s="136">
        <f t="shared" ref="F3:F5" si="2">E3*0.000621371</f>
        <v>17.292754930000001</v>
      </c>
      <c r="G3" s="136">
        <v>125.22</v>
      </c>
      <c r="H3" s="136">
        <v>55.09</v>
      </c>
      <c r="I3" s="136">
        <f t="shared" ref="I3:I5" si="3">+G3-H3</f>
        <v>70.13</v>
      </c>
      <c r="J3" s="137">
        <f t="shared" ref="J3:J5" si="4">(I3)/E3</f>
        <v>2.5199425080848002E-3</v>
      </c>
      <c r="K3" s="136">
        <f t="shared" ref="K3:K5" si="5">J3*1609.344/0.3048</f>
        <v>13.305296442687746</v>
      </c>
      <c r="L3" s="134">
        <f t="shared" ref="L3:L5" si="6">1.54*(F3^0.875)*(K3^(-0.181))</f>
        <v>11.673563223937954</v>
      </c>
      <c r="M3" s="136">
        <f t="shared" ref="M3:M4" si="7">+L3*60</f>
        <v>700.41379343627727</v>
      </c>
      <c r="N3" s="134">
        <f t="shared" ref="N3:N4" si="8">16.4*(F3^0.342)*K3^(-0.79)</f>
        <v>5.6261849077292876</v>
      </c>
      <c r="O3" s="136">
        <f t="shared" ref="O3:O4" si="9">N3/(L3+N3)</f>
        <v>0.32521773524728598</v>
      </c>
      <c r="P3" s="142">
        <v>1</v>
      </c>
    </row>
    <row r="4" spans="1:16" ht="27.6" x14ac:dyDescent="0.3">
      <c r="A4" s="141" t="s">
        <v>120</v>
      </c>
      <c r="B4" s="135">
        <f t="shared" si="0"/>
        <v>2609500000</v>
      </c>
      <c r="C4" s="136">
        <v>2609.5</v>
      </c>
      <c r="D4" s="136">
        <f t="shared" si="1"/>
        <v>260950</v>
      </c>
      <c r="E4" s="136">
        <f>94.58*1000</f>
        <v>94580</v>
      </c>
      <c r="F4" s="136">
        <f t="shared" si="2"/>
        <v>58.769269180000002</v>
      </c>
      <c r="G4" s="136">
        <v>125.22</v>
      </c>
      <c r="H4" s="134">
        <v>30</v>
      </c>
      <c r="I4" s="136">
        <f t="shared" si="3"/>
        <v>95.22</v>
      </c>
      <c r="J4" s="137">
        <f t="shared" si="4"/>
        <v>1.006766758299852E-3</v>
      </c>
      <c r="K4" s="136">
        <f t="shared" si="5"/>
        <v>5.3157284838232188</v>
      </c>
      <c r="L4" s="134">
        <f t="shared" si="6"/>
        <v>40.197621790015937</v>
      </c>
      <c r="M4" s="136">
        <f t="shared" si="7"/>
        <v>2411.8573074009564</v>
      </c>
      <c r="N4" s="134">
        <f t="shared" si="8"/>
        <v>17.64812792580749</v>
      </c>
      <c r="O4" s="136">
        <f t="shared" si="9"/>
        <v>0.30508944931143195</v>
      </c>
      <c r="P4" s="142">
        <v>4</v>
      </c>
    </row>
    <row r="5" spans="1:16" ht="30.6" customHeight="1" thickBot="1" x14ac:dyDescent="0.35">
      <c r="A5" s="132" t="s">
        <v>121</v>
      </c>
      <c r="B5" s="51">
        <f>C5*1000000</f>
        <v>3885000000</v>
      </c>
      <c r="C5" s="42">
        <v>3885</v>
      </c>
      <c r="D5" s="48">
        <f>B5/10000</f>
        <v>388500</v>
      </c>
      <c r="E5" s="42">
        <v>144760</v>
      </c>
      <c r="F5" s="42">
        <f t="shared" si="2"/>
        <v>89.949665960000004</v>
      </c>
      <c r="G5" s="42">
        <v>125.22</v>
      </c>
      <c r="H5" s="42">
        <v>9</v>
      </c>
      <c r="I5" s="42">
        <f t="shared" si="3"/>
        <v>116.22</v>
      </c>
      <c r="J5" s="43">
        <f t="shared" si="4"/>
        <v>8.0284609008013266E-4</v>
      </c>
      <c r="K5" s="42">
        <f t="shared" si="5"/>
        <v>4.2390273556231008</v>
      </c>
      <c r="L5" s="42">
        <f t="shared" si="6"/>
        <v>60.776424344559054</v>
      </c>
      <c r="M5" s="44">
        <f t="shared" ref="M5" si="10">+L5*60</f>
        <v>3646.5854606735434</v>
      </c>
      <c r="N5" s="42">
        <f t="shared" ref="N5" si="11">16.4*(F5^0.342)*K5^(-0.79)</f>
        <v>24.410202524311909</v>
      </c>
      <c r="O5" s="133">
        <f t="shared" ref="O5" si="12">N5/(L5+N5)</f>
        <v>0.28654970177287215</v>
      </c>
      <c r="P5" s="130">
        <v>6</v>
      </c>
    </row>
    <row r="6" spans="1:16" x14ac:dyDescent="0.3">
      <c r="A6" s="9"/>
      <c r="B6" s="9"/>
      <c r="C6" s="10"/>
      <c r="D6" s="41"/>
      <c r="E6" s="11"/>
      <c r="F6" s="11"/>
      <c r="G6" s="11"/>
      <c r="H6" s="11"/>
      <c r="I6" s="12"/>
      <c r="J6" s="13"/>
      <c r="K6" s="14"/>
      <c r="L6" s="10"/>
      <c r="M6" s="15"/>
      <c r="N6" s="7"/>
      <c r="O6" s="7"/>
      <c r="P6" s="7"/>
    </row>
    <row r="7" spans="1:16" x14ac:dyDescent="0.3">
      <c r="B7" s="22"/>
      <c r="E7" s="11"/>
      <c r="G7" s="23"/>
      <c r="H7" s="6"/>
      <c r="I7" s="55"/>
      <c r="M7" s="61"/>
    </row>
    <row r="8" spans="1:16" x14ac:dyDescent="0.3">
      <c r="G8" s="23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16"/>
  <sheetViews>
    <sheetView zoomScaleNormal="100" workbookViewId="0">
      <pane xSplit="1" topLeftCell="B1" activePane="topRight" state="frozen"/>
      <selection pane="topRight" activeCell="G10" sqref="G10"/>
    </sheetView>
  </sheetViews>
  <sheetFormatPr baseColWidth="10" defaultRowHeight="14.4" x14ac:dyDescent="0.3"/>
  <cols>
    <col min="1" max="1" width="8.77734375" customWidth="1"/>
    <col min="2" max="2" width="12.109375" customWidth="1"/>
    <col min="3" max="3" width="9.33203125" bestFit="1" customWidth="1"/>
    <col min="4" max="4" width="9.33203125" customWidth="1"/>
    <col min="5" max="5" width="9.77734375" customWidth="1"/>
    <col min="6" max="6" width="7.21875" customWidth="1"/>
    <col min="7" max="7" width="8.88671875" customWidth="1"/>
    <col min="8" max="8" width="8" customWidth="1"/>
    <col min="9" max="9" width="7.5546875" customWidth="1"/>
    <col min="10" max="10" width="8.33203125" customWidth="1"/>
    <col min="11" max="11" width="8.88671875" customWidth="1"/>
    <col min="12" max="12" width="10.5546875" customWidth="1"/>
    <col min="13" max="13" width="9.5546875" customWidth="1"/>
    <col min="14" max="14" width="8" customWidth="1"/>
    <col min="15" max="15" width="5.77734375" customWidth="1"/>
    <col min="16" max="16" width="10.109375" customWidth="1"/>
  </cols>
  <sheetData>
    <row r="1" spans="1:18" ht="15" thickBot="1" x14ac:dyDescent="0.35"/>
    <row r="2" spans="1:18" ht="72.75" customHeight="1" thickBot="1" x14ac:dyDescent="0.35">
      <c r="A2" s="32" t="s">
        <v>8</v>
      </c>
      <c r="B2" s="33" t="s">
        <v>0</v>
      </c>
      <c r="C2" s="34" t="s">
        <v>90</v>
      </c>
      <c r="D2" s="34" t="s">
        <v>1</v>
      </c>
      <c r="E2" s="34" t="s">
        <v>11</v>
      </c>
      <c r="F2" s="34" t="s">
        <v>2</v>
      </c>
      <c r="G2" s="34" t="s">
        <v>9</v>
      </c>
      <c r="H2" s="34" t="s">
        <v>10</v>
      </c>
      <c r="I2" s="34" t="s">
        <v>3</v>
      </c>
      <c r="J2" s="34" t="s">
        <v>4</v>
      </c>
      <c r="K2" s="34" t="s">
        <v>5</v>
      </c>
      <c r="L2" s="34" t="s">
        <v>6</v>
      </c>
      <c r="M2" s="34" t="s">
        <v>7</v>
      </c>
      <c r="N2" s="34" t="s">
        <v>13</v>
      </c>
      <c r="O2" s="34" t="s">
        <v>38</v>
      </c>
      <c r="P2" s="35" t="s">
        <v>89</v>
      </c>
    </row>
    <row r="3" spans="1:18" x14ac:dyDescent="0.3">
      <c r="A3" s="28" t="s">
        <v>85</v>
      </c>
      <c r="B3" s="49">
        <v>23339149.885400001</v>
      </c>
      <c r="C3" s="16">
        <f>+B3/1000/1000</f>
        <v>23.339149885400001</v>
      </c>
      <c r="D3" s="52">
        <f>B3/10000</f>
        <v>2333.9149885400002</v>
      </c>
      <c r="E3" s="16">
        <v>8630</v>
      </c>
      <c r="F3" s="16">
        <f>E3*0.000621371</f>
        <v>5.36243173</v>
      </c>
      <c r="G3" s="16">
        <v>103.6</v>
      </c>
      <c r="H3" s="16">
        <v>63.75</v>
      </c>
      <c r="I3" s="16">
        <f>+G3-H3</f>
        <v>39.849999999999994</v>
      </c>
      <c r="J3" s="18">
        <f>(I3)/E3</f>
        <v>4.6176129779837765E-3</v>
      </c>
      <c r="K3" s="16">
        <f>J3*1609.344/0.3048</f>
        <v>24.380996523754337</v>
      </c>
      <c r="L3" s="16">
        <f>1.54*(F3^0.875)*(K3^(-0.181))</f>
        <v>3.7553979257462924</v>
      </c>
      <c r="M3" s="17">
        <f>+L3*60</f>
        <v>225.32387554477754</v>
      </c>
      <c r="N3" s="16">
        <f>16.4*(F3^0.342)*K3^(-0.79)</f>
        <v>2.336226403803205</v>
      </c>
      <c r="O3" s="26">
        <f t="shared" ref="O3:O7" si="0">N3/(L3+N3)</f>
        <v>0.38351452378153783</v>
      </c>
      <c r="P3" s="152">
        <v>24</v>
      </c>
      <c r="R3" s="22"/>
    </row>
    <row r="4" spans="1:18" x14ac:dyDescent="0.3">
      <c r="A4" s="29" t="s">
        <v>86</v>
      </c>
      <c r="B4" s="50">
        <v>47526488.306199998</v>
      </c>
      <c r="C4" s="1">
        <f t="shared" ref="C4:C5" si="1">+B4/1000/1000</f>
        <v>47.526488306200001</v>
      </c>
      <c r="D4" s="53">
        <f t="shared" ref="D4:D5" si="2">B4/10000</f>
        <v>4752.6488306199999</v>
      </c>
      <c r="E4" s="1">
        <v>11113</v>
      </c>
      <c r="F4" s="1">
        <f t="shared" ref="F4:F7" si="3">E4*0.000621371</f>
        <v>6.9052959229999997</v>
      </c>
      <c r="G4" s="1">
        <v>96</v>
      </c>
      <c r="H4" s="1">
        <v>53</v>
      </c>
      <c r="I4" s="1">
        <f t="shared" ref="I4:I5" si="4">+G4-H4</f>
        <v>43</v>
      </c>
      <c r="J4" s="4">
        <f t="shared" ref="J4:J5" si="5">(I4)/E4</f>
        <v>3.8693422118239898E-3</v>
      </c>
      <c r="K4" s="1">
        <f t="shared" ref="K4:K7" si="6">J4*1609.344/0.3048</f>
        <v>20.430126878430666</v>
      </c>
      <c r="L4" s="1">
        <f t="shared" ref="L4:L5" si="7">1.54*(F4^0.875)*(K4^(-0.181))</f>
        <v>4.837780573398474</v>
      </c>
      <c r="M4" s="3">
        <f t="shared" ref="M4:M5" si="8">+L4*60</f>
        <v>290.26683440390843</v>
      </c>
      <c r="N4" s="1">
        <f t="shared" ref="N4:N5" si="9">16.4*(F4^0.342)*K4^(-0.79)</f>
        <v>2.9290720351578323</v>
      </c>
      <c r="O4" s="27">
        <f t="shared" si="0"/>
        <v>0.37712470968369322</v>
      </c>
      <c r="P4" s="153"/>
    </row>
    <row r="5" spans="1:18" x14ac:dyDescent="0.3">
      <c r="A5" s="29" t="s">
        <v>87</v>
      </c>
      <c r="B5" s="50">
        <v>33318229.714299999</v>
      </c>
      <c r="C5" s="1">
        <f t="shared" si="1"/>
        <v>33.318229714299996</v>
      </c>
      <c r="D5" s="53">
        <f t="shared" si="2"/>
        <v>3331.8229714300001</v>
      </c>
      <c r="E5" s="1">
        <v>9332</v>
      </c>
      <c r="F5" s="1">
        <f t="shared" si="3"/>
        <v>5.7986341719999999</v>
      </c>
      <c r="G5" s="1">
        <v>96</v>
      </c>
      <c r="H5" s="1">
        <v>51.4</v>
      </c>
      <c r="I5" s="1">
        <f t="shared" si="4"/>
        <v>44.6</v>
      </c>
      <c r="J5" s="4">
        <f t="shared" si="5"/>
        <v>4.7792541791684528E-3</v>
      </c>
      <c r="K5" s="1">
        <f t="shared" si="6"/>
        <v>25.234462066009428</v>
      </c>
      <c r="L5" s="1">
        <f t="shared" si="7"/>
        <v>3.9964077667560187</v>
      </c>
      <c r="M5" s="3">
        <f t="shared" si="8"/>
        <v>239.78446600536111</v>
      </c>
      <c r="N5" s="1">
        <f t="shared" si="9"/>
        <v>2.3352099941974287</v>
      </c>
      <c r="O5" s="27">
        <f t="shared" si="0"/>
        <v>0.36881727267215525</v>
      </c>
      <c r="P5" s="153"/>
    </row>
    <row r="6" spans="1:18" x14ac:dyDescent="0.3">
      <c r="A6" s="29" t="s">
        <v>88</v>
      </c>
      <c r="B6" s="50">
        <v>24917791.902800001</v>
      </c>
      <c r="C6" s="1">
        <f t="shared" ref="C6" si="10">+B6/1000/1000</f>
        <v>24.917791902800001</v>
      </c>
      <c r="D6" s="53">
        <f t="shared" ref="D6" si="11">B6/10000</f>
        <v>2491.77919028</v>
      </c>
      <c r="E6" s="1">
        <v>8403</v>
      </c>
      <c r="F6" s="1">
        <f t="shared" si="3"/>
        <v>5.2213805129999997</v>
      </c>
      <c r="G6" s="1">
        <v>70</v>
      </c>
      <c r="H6" s="1">
        <v>41.5</v>
      </c>
      <c r="I6" s="1">
        <f t="shared" ref="I6:I7" si="12">+G6-H6</f>
        <v>28.5</v>
      </c>
      <c r="J6" s="4">
        <f t="shared" ref="J6:J7" si="13">(I6)/E6</f>
        <v>3.3916458407711532E-3</v>
      </c>
      <c r="K6" s="1">
        <f t="shared" si="6"/>
        <v>17.907890039271688</v>
      </c>
      <c r="L6" s="1">
        <f t="shared" ref="L6:L7" si="14">1.54*(F6^0.875)*(K6^(-0.181))</f>
        <v>3.8795544978880745</v>
      </c>
      <c r="M6" s="3">
        <f t="shared" ref="M6:M7" si="15">+L6*60</f>
        <v>232.77326987328448</v>
      </c>
      <c r="N6" s="1">
        <f t="shared" ref="N6:N7" si="16">16.4*(F6^0.342)*K6^(-0.79)</f>
        <v>2.9540738260422468</v>
      </c>
      <c r="O6" s="27">
        <f t="shared" si="0"/>
        <v>0.4322848252805222</v>
      </c>
      <c r="P6" s="153"/>
    </row>
    <row r="7" spans="1:18" ht="15" thickBot="1" x14ac:dyDescent="0.35">
      <c r="A7" s="47" t="s">
        <v>22</v>
      </c>
      <c r="B7" s="51">
        <f>SUM(B3:B6)</f>
        <v>129101659.8087</v>
      </c>
      <c r="C7" s="42">
        <f t="shared" ref="C7:D7" si="17">SUM(C3:C6)</f>
        <v>129.10165980869999</v>
      </c>
      <c r="D7" s="48">
        <f t="shared" si="17"/>
        <v>12910.165980870001</v>
      </c>
      <c r="E7" s="42">
        <v>23467</v>
      </c>
      <c r="F7" s="42">
        <f t="shared" si="3"/>
        <v>14.581713257000001</v>
      </c>
      <c r="G7" s="42">
        <v>103.6</v>
      </c>
      <c r="H7" s="42">
        <v>41.5</v>
      </c>
      <c r="I7" s="42">
        <f t="shared" si="12"/>
        <v>62.099999999999994</v>
      </c>
      <c r="J7" s="43">
        <f t="shared" si="13"/>
        <v>2.6462692291302678E-3</v>
      </c>
      <c r="K7" s="42">
        <f t="shared" si="6"/>
        <v>13.972301529807813</v>
      </c>
      <c r="L7" s="42">
        <f t="shared" si="14"/>
        <v>9.9668909494799145</v>
      </c>
      <c r="M7" s="44">
        <f t="shared" si="15"/>
        <v>598.01345696879491</v>
      </c>
      <c r="N7" s="42">
        <f t="shared" si="16"/>
        <v>5.1062807997003192</v>
      </c>
      <c r="O7" s="45">
        <f t="shared" si="0"/>
        <v>0.33876617905438705</v>
      </c>
      <c r="P7" s="154"/>
    </row>
    <row r="8" spans="1:18" x14ac:dyDescent="0.3">
      <c r="A8" s="9"/>
      <c r="B8" s="9"/>
      <c r="C8" s="10"/>
      <c r="D8" s="41"/>
      <c r="E8" s="11"/>
      <c r="F8" s="11"/>
      <c r="G8" s="11"/>
      <c r="H8" s="11"/>
      <c r="I8" s="12"/>
      <c r="J8" s="13"/>
      <c r="K8" s="14"/>
      <c r="L8" s="10"/>
      <c r="M8" s="15"/>
      <c r="N8" s="7"/>
      <c r="O8" s="7"/>
      <c r="P8" s="7"/>
    </row>
    <row r="9" spans="1:18" x14ac:dyDescent="0.3">
      <c r="B9" s="22"/>
      <c r="E9" s="11"/>
      <c r="G9" s="23"/>
      <c r="H9" s="6"/>
      <c r="I9" s="55"/>
      <c r="M9" s="61"/>
    </row>
    <row r="10" spans="1:18" x14ac:dyDescent="0.3">
      <c r="G10" s="23"/>
    </row>
    <row r="11" spans="1:18" x14ac:dyDescent="0.3">
      <c r="B11" s="22"/>
    </row>
    <row r="12" spans="1:18" x14ac:dyDescent="0.3">
      <c r="A12" s="2" t="s">
        <v>14</v>
      </c>
      <c r="B12" s="2" t="s">
        <v>15</v>
      </c>
      <c r="C12" s="2" t="s">
        <v>16</v>
      </c>
      <c r="D12" s="2" t="s">
        <v>17</v>
      </c>
      <c r="E12" s="2" t="s">
        <v>18</v>
      </c>
      <c r="F12" s="2" t="s">
        <v>19</v>
      </c>
      <c r="G12" s="2" t="s">
        <v>20</v>
      </c>
      <c r="H12" s="2" t="s">
        <v>21</v>
      </c>
      <c r="I12" s="2" t="s">
        <v>12</v>
      </c>
      <c r="J12" s="2" t="s">
        <v>23</v>
      </c>
      <c r="K12" s="2" t="s">
        <v>24</v>
      </c>
      <c r="L12" s="2" t="s">
        <v>42</v>
      </c>
      <c r="M12" s="2" t="s">
        <v>43</v>
      </c>
      <c r="N12" s="2" t="s">
        <v>44</v>
      </c>
    </row>
    <row r="13" spans="1:18" x14ac:dyDescent="0.3">
      <c r="A13" s="2" t="s">
        <v>28</v>
      </c>
      <c r="B13" s="2">
        <v>5418</v>
      </c>
      <c r="C13" s="19">
        <f>H3</f>
        <v>63.75</v>
      </c>
      <c r="D13" s="19">
        <f>H4</f>
        <v>53</v>
      </c>
      <c r="E13" s="31">
        <f>(C13-D13)/B13</f>
        <v>1.984126984126984E-3</v>
      </c>
      <c r="F13" s="2">
        <v>3.5000000000000003E-2</v>
      </c>
      <c r="G13" s="2" t="s">
        <v>37</v>
      </c>
      <c r="H13" s="2">
        <v>10</v>
      </c>
      <c r="I13" s="2">
        <v>20</v>
      </c>
      <c r="J13" s="2"/>
      <c r="K13" s="2"/>
      <c r="L13" s="19">
        <v>0.6</v>
      </c>
      <c r="M13" s="2">
        <f>B13/(1.5*L13)/3600</f>
        <v>1.6722222222222225</v>
      </c>
      <c r="N13" s="2">
        <v>0.3</v>
      </c>
    </row>
    <row r="14" spans="1:18" x14ac:dyDescent="0.3">
      <c r="A14" s="2" t="s">
        <v>30</v>
      </c>
      <c r="B14" s="2">
        <v>3297</v>
      </c>
      <c r="C14" s="19">
        <f>D13</f>
        <v>53</v>
      </c>
      <c r="D14" s="19">
        <f>H5</f>
        <v>51.4</v>
      </c>
      <c r="E14" s="31">
        <f t="shared" ref="E14:E15" si="18">(C14-D14)/B14</f>
        <v>4.8528965726418001E-4</v>
      </c>
      <c r="F14" s="2">
        <v>3.5000000000000003E-2</v>
      </c>
      <c r="G14" s="2" t="s">
        <v>37</v>
      </c>
      <c r="H14" s="2">
        <v>15</v>
      </c>
      <c r="I14" s="2">
        <v>20</v>
      </c>
      <c r="J14" s="2"/>
      <c r="K14" s="2"/>
      <c r="L14" s="19">
        <v>0.4</v>
      </c>
      <c r="M14" s="2">
        <f t="shared" ref="M14:M15" si="19">B14/(1.5*L14)/3600</f>
        <v>1.5263888888888886</v>
      </c>
      <c r="N14" s="2">
        <v>0.3</v>
      </c>
    </row>
    <row r="15" spans="1:18" x14ac:dyDescent="0.3">
      <c r="A15" s="2" t="s">
        <v>32</v>
      </c>
      <c r="B15" s="2">
        <v>6122</v>
      </c>
      <c r="C15" s="19">
        <f>D14</f>
        <v>51.4</v>
      </c>
      <c r="D15" s="19">
        <f>H6</f>
        <v>41.5</v>
      </c>
      <c r="E15" s="31">
        <f t="shared" si="18"/>
        <v>1.6171185886965042E-3</v>
      </c>
      <c r="F15" s="2">
        <v>3.5000000000000003E-2</v>
      </c>
      <c r="G15" s="2" t="s">
        <v>37</v>
      </c>
      <c r="H15" s="2">
        <v>15</v>
      </c>
      <c r="I15" s="2">
        <v>20</v>
      </c>
      <c r="J15" s="2"/>
      <c r="K15" s="2"/>
      <c r="L15" s="19">
        <v>0.6</v>
      </c>
      <c r="M15" s="2">
        <f t="shared" si="19"/>
        <v>1.8895061728395064</v>
      </c>
      <c r="N15" s="2">
        <v>0.3</v>
      </c>
    </row>
    <row r="16" spans="1:18" x14ac:dyDescent="0.3">
      <c r="A16" s="2"/>
      <c r="B16" s="2"/>
      <c r="C16" s="2"/>
      <c r="D16" s="19"/>
      <c r="E16" s="31"/>
      <c r="F16" s="2"/>
      <c r="G16" s="2"/>
      <c r="H16" s="2"/>
      <c r="I16" s="2"/>
      <c r="J16" s="2"/>
      <c r="K16" s="2"/>
      <c r="L16" s="5"/>
      <c r="M16" s="5"/>
      <c r="N16" s="5"/>
    </row>
  </sheetData>
  <mergeCells count="1">
    <mergeCell ref="P3:P7"/>
  </mergeCells>
  <pageMargins left="0.7" right="0.7" top="0.75" bottom="0.75" header="0.3" footer="0.3"/>
  <pageSetup paperSize="9" orientation="portrait" r:id="rId1"/>
  <ignoredErrors>
    <ignoredError sqref="C7:D7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CA5D1-EC29-4D1B-9DED-CCC6F55DDB3D}">
  <dimension ref="C1:T9"/>
  <sheetViews>
    <sheetView zoomScale="70" zoomScaleNormal="70" workbookViewId="0">
      <selection activeCell="V8" sqref="V8"/>
    </sheetView>
  </sheetViews>
  <sheetFormatPr baseColWidth="10" defaultRowHeight="14.4" x14ac:dyDescent="0.3"/>
  <sheetData>
    <row r="1" spans="3:20" x14ac:dyDescent="0.3">
      <c r="C1" s="155" t="s">
        <v>61</v>
      </c>
      <c r="D1" s="155"/>
      <c r="E1" s="155"/>
      <c r="F1" s="155"/>
      <c r="L1" s="198"/>
      <c r="M1" s="198"/>
      <c r="N1" s="198"/>
      <c r="O1" s="198"/>
      <c r="P1" s="199"/>
      <c r="Q1" s="198"/>
      <c r="R1" s="198"/>
      <c r="S1" s="198"/>
      <c r="T1" s="198"/>
    </row>
    <row r="2" spans="3:20" x14ac:dyDescent="0.3">
      <c r="C2" s="2" t="s">
        <v>40</v>
      </c>
      <c r="D2" s="2" t="s">
        <v>34</v>
      </c>
      <c r="E2" s="2" t="s">
        <v>35</v>
      </c>
      <c r="F2" s="2" t="s">
        <v>36</v>
      </c>
      <c r="L2" s="200"/>
      <c r="M2" s="200"/>
      <c r="N2" s="200"/>
      <c r="O2" s="200"/>
      <c r="P2" s="199"/>
      <c r="Q2" s="200"/>
      <c r="R2" s="200"/>
      <c r="S2" s="200"/>
      <c r="T2" s="200"/>
    </row>
    <row r="3" spans="3:20" x14ac:dyDescent="0.3">
      <c r="C3" s="2">
        <v>2</v>
      </c>
      <c r="D3" s="2">
        <v>352.12</v>
      </c>
      <c r="E3" s="2">
        <v>1.56</v>
      </c>
      <c r="F3" s="2">
        <v>0.64400000000000002</v>
      </c>
      <c r="L3" s="200"/>
      <c r="M3" s="200"/>
      <c r="N3" s="200"/>
      <c r="O3" s="200"/>
      <c r="P3" s="199"/>
      <c r="Q3" s="200"/>
      <c r="R3" s="200"/>
      <c r="S3" s="200"/>
      <c r="T3" s="200"/>
    </row>
    <row r="4" spans="3:20" x14ac:dyDescent="0.3">
      <c r="C4" s="2">
        <v>5</v>
      </c>
      <c r="D4" s="2">
        <v>516.37</v>
      </c>
      <c r="E4" s="2">
        <v>1.56</v>
      </c>
      <c r="F4" s="2">
        <v>0.65400000000000003</v>
      </c>
      <c r="L4" s="200"/>
      <c r="M4" s="200"/>
      <c r="N4" s="200"/>
      <c r="O4" s="200"/>
      <c r="P4" s="199"/>
      <c r="Q4" s="200"/>
      <c r="R4" s="200"/>
      <c r="S4" s="200"/>
      <c r="T4" s="200"/>
    </row>
    <row r="5" spans="3:20" x14ac:dyDescent="0.3">
      <c r="C5" s="2">
        <v>10</v>
      </c>
      <c r="D5" s="2">
        <v>668.82</v>
      </c>
      <c r="E5" s="2">
        <v>1.56</v>
      </c>
      <c r="F5" s="2">
        <v>0.66600000000000004</v>
      </c>
      <c r="L5" s="200"/>
      <c r="M5" s="200"/>
      <c r="N5" s="200"/>
      <c r="O5" s="200"/>
      <c r="P5" s="199"/>
      <c r="Q5" s="200"/>
      <c r="R5" s="200"/>
      <c r="S5" s="200"/>
      <c r="T5" s="200"/>
    </row>
    <row r="6" spans="3:20" x14ac:dyDescent="0.3">
      <c r="C6" s="2">
        <v>20</v>
      </c>
      <c r="D6" s="2">
        <v>863.88</v>
      </c>
      <c r="E6" s="2">
        <v>1.56</v>
      </c>
      <c r="F6" s="2">
        <v>0.68100000000000005</v>
      </c>
      <c r="L6" s="200"/>
      <c r="M6" s="200"/>
      <c r="N6" s="200"/>
      <c r="O6" s="200"/>
      <c r="P6" s="199"/>
      <c r="Q6" s="200"/>
      <c r="R6" s="200"/>
      <c r="S6" s="200"/>
      <c r="T6" s="200"/>
    </row>
    <row r="7" spans="3:20" x14ac:dyDescent="0.3">
      <c r="C7" s="2">
        <v>50</v>
      </c>
      <c r="D7" s="2">
        <v>1197.99</v>
      </c>
      <c r="E7" s="2">
        <v>1.56</v>
      </c>
      <c r="F7" s="2">
        <v>0.68100000000000005</v>
      </c>
      <c r="L7" s="200"/>
      <c r="M7" s="200"/>
      <c r="N7" s="200"/>
      <c r="O7" s="200"/>
      <c r="P7" s="199"/>
      <c r="Q7" s="200"/>
      <c r="R7" s="200"/>
      <c r="S7" s="200"/>
      <c r="T7" s="200"/>
    </row>
    <row r="8" spans="3:20" x14ac:dyDescent="0.3">
      <c r="C8" s="2">
        <v>100</v>
      </c>
      <c r="D8" s="2">
        <v>1526.38</v>
      </c>
      <c r="E8" s="2">
        <v>1.55</v>
      </c>
      <c r="F8" s="2">
        <v>0.71799999999999997</v>
      </c>
      <c r="L8" s="200"/>
      <c r="M8" s="200"/>
      <c r="N8" s="200"/>
      <c r="O8" s="200"/>
      <c r="P8" s="199"/>
      <c r="Q8" s="200"/>
      <c r="R8" s="200"/>
      <c r="S8" s="200"/>
      <c r="T8" s="200"/>
    </row>
    <row r="9" spans="3:20" x14ac:dyDescent="0.3">
      <c r="L9" s="201"/>
      <c r="M9" s="201"/>
      <c r="N9" s="201"/>
      <c r="O9" s="201"/>
      <c r="P9" s="199"/>
      <c r="Q9" s="199"/>
      <c r="R9" s="199"/>
      <c r="S9" s="199"/>
      <c r="T9" s="199"/>
    </row>
  </sheetData>
  <mergeCells count="4">
    <mergeCell ref="L1:O1"/>
    <mergeCell ref="Q1:T1"/>
    <mergeCell ref="C1:F1"/>
    <mergeCell ref="L9:O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B92AF-C12E-4553-BB59-F3F48F226725}">
  <dimension ref="A1:AH151"/>
  <sheetViews>
    <sheetView showGridLines="0" zoomScale="115" zoomScaleNormal="115" workbookViewId="0">
      <selection activeCell="AE47" sqref="AE47"/>
    </sheetView>
  </sheetViews>
  <sheetFormatPr baseColWidth="10" defaultRowHeight="14.4" x14ac:dyDescent="0.3"/>
  <cols>
    <col min="11" max="11" width="12" bestFit="1" customWidth="1"/>
    <col min="15" max="15" width="12.109375" customWidth="1"/>
    <col min="16" max="16" width="12.6640625" customWidth="1"/>
    <col min="17" max="17" width="12.88671875" customWidth="1"/>
    <col min="30" max="30" width="12.109375" customWidth="1"/>
    <col min="33" max="33" width="12.33203125" customWidth="1"/>
    <col min="34" max="34" width="13.6640625" customWidth="1"/>
  </cols>
  <sheetData>
    <row r="1" spans="1:34" ht="15" thickBot="1" x14ac:dyDescent="0.35">
      <c r="A1" s="165" t="s">
        <v>80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7"/>
    </row>
    <row r="2" spans="1:34" x14ac:dyDescent="0.3">
      <c r="A2" s="63" t="s">
        <v>81</v>
      </c>
      <c r="B2" s="64">
        <f>'IDT Nogoya'!D3</f>
        <v>352.12</v>
      </c>
      <c r="D2" s="63" t="s">
        <v>81</v>
      </c>
      <c r="E2" s="64">
        <f>'IDT Nogoya'!D4</f>
        <v>516.37</v>
      </c>
      <c r="G2" s="63" t="s">
        <v>81</v>
      </c>
      <c r="H2" s="64">
        <f>'IDT Nogoya'!D5</f>
        <v>668.82</v>
      </c>
      <c r="J2" s="63" t="s">
        <v>81</v>
      </c>
      <c r="K2" s="64">
        <f>'IDT Nogoya'!D6</f>
        <v>863.88</v>
      </c>
      <c r="M2" s="63" t="s">
        <v>81</v>
      </c>
      <c r="N2" s="64">
        <f>'IDT Nogoya'!D7</f>
        <v>1197.99</v>
      </c>
      <c r="P2" s="63" t="s">
        <v>81</v>
      </c>
      <c r="Q2" s="64">
        <f>'IDT Nogoya'!D8</f>
        <v>1526.38</v>
      </c>
      <c r="S2" s="63" t="s">
        <v>81</v>
      </c>
      <c r="T2" s="64"/>
    </row>
    <row r="3" spans="1:34" x14ac:dyDescent="0.3">
      <c r="A3" s="65" t="s">
        <v>82</v>
      </c>
      <c r="B3" s="66">
        <f>'IDT Nogoya'!E3</f>
        <v>1.56</v>
      </c>
      <c r="D3" s="65" t="s">
        <v>82</v>
      </c>
      <c r="E3" s="66">
        <f>'IDT Nogoya'!E4</f>
        <v>1.56</v>
      </c>
      <c r="G3" s="65" t="s">
        <v>82</v>
      </c>
      <c r="H3" s="66">
        <f>'IDT Nogoya'!E5</f>
        <v>1.56</v>
      </c>
      <c r="J3" s="65" t="s">
        <v>82</v>
      </c>
      <c r="K3" s="66">
        <f>'IDT Nogoya'!E6</f>
        <v>1.56</v>
      </c>
      <c r="M3" s="65" t="s">
        <v>82</v>
      </c>
      <c r="N3" s="66">
        <f>'IDT Nogoya'!E7</f>
        <v>1.56</v>
      </c>
      <c r="P3" s="65" t="s">
        <v>82</v>
      </c>
      <c r="Q3" s="66">
        <f>'IDT Nogoya'!E8</f>
        <v>1.55</v>
      </c>
      <c r="S3" s="65" t="s">
        <v>82</v>
      </c>
      <c r="T3" s="66"/>
    </row>
    <row r="4" spans="1:34" x14ac:dyDescent="0.3">
      <c r="A4" s="65" t="s">
        <v>83</v>
      </c>
      <c r="B4" s="66">
        <f>'IDT Nogoya'!F3</f>
        <v>0.64400000000000002</v>
      </c>
      <c r="D4" s="65" t="s">
        <v>83</v>
      </c>
      <c r="E4" s="66">
        <f>'IDT Nogoya'!F4</f>
        <v>0.65400000000000003</v>
      </c>
      <c r="G4" s="65" t="s">
        <v>83</v>
      </c>
      <c r="H4" s="66">
        <f>'IDT Nogoya'!F5</f>
        <v>0.66600000000000004</v>
      </c>
      <c r="J4" s="65" t="s">
        <v>83</v>
      </c>
      <c r="K4" s="66">
        <f>'IDT Nogoya'!F6</f>
        <v>0.68100000000000005</v>
      </c>
      <c r="M4" s="65" t="s">
        <v>83</v>
      </c>
      <c r="N4" s="66">
        <f>'IDT Nogoya'!F7</f>
        <v>0.68100000000000005</v>
      </c>
      <c r="P4" s="65" t="s">
        <v>83</v>
      </c>
      <c r="Q4" s="66">
        <f>'IDT Nogoya'!F8</f>
        <v>0.71799999999999997</v>
      </c>
      <c r="S4" s="65" t="s">
        <v>83</v>
      </c>
      <c r="T4" s="66"/>
    </row>
    <row r="5" spans="1:34" ht="15" thickBot="1" x14ac:dyDescent="0.35">
      <c r="A5" s="67" t="s">
        <v>62</v>
      </c>
      <c r="B5" s="68">
        <v>2</v>
      </c>
      <c r="D5" s="67" t="s">
        <v>62</v>
      </c>
      <c r="E5" s="68">
        <v>5</v>
      </c>
      <c r="G5" s="67" t="s">
        <v>62</v>
      </c>
      <c r="H5" s="68">
        <v>10</v>
      </c>
      <c r="J5" s="67" t="s">
        <v>62</v>
      </c>
      <c r="K5" s="68">
        <v>20</v>
      </c>
      <c r="M5" s="67" t="s">
        <v>62</v>
      </c>
      <c r="N5" s="68">
        <v>50</v>
      </c>
      <c r="P5" s="67" t="s">
        <v>62</v>
      </c>
      <c r="Q5" s="68">
        <v>100</v>
      </c>
      <c r="S5" s="67" t="s">
        <v>62</v>
      </c>
      <c r="T5" s="68">
        <v>200</v>
      </c>
    </row>
    <row r="12" spans="1:34" ht="15" thickBot="1" x14ac:dyDescent="0.35"/>
    <row r="13" spans="1:34" ht="15" thickBot="1" x14ac:dyDescent="0.35">
      <c r="A13" s="165" t="s">
        <v>124</v>
      </c>
      <c r="B13" s="166"/>
      <c r="C13" s="166"/>
      <c r="D13" s="166"/>
      <c r="E13" s="166"/>
      <c r="F13" s="166"/>
      <c r="G13" s="167"/>
      <c r="U13" s="21"/>
      <c r="V13" s="21"/>
      <c r="W13" s="21"/>
      <c r="X13" s="21"/>
    </row>
    <row r="14" spans="1:34" ht="15" thickBot="1" x14ac:dyDescent="0.35">
      <c r="A14" s="69" t="s">
        <v>63</v>
      </c>
      <c r="B14" s="168" t="s">
        <v>64</v>
      </c>
      <c r="C14" s="163"/>
      <c r="D14" s="163"/>
      <c r="E14" s="163"/>
      <c r="F14" s="163"/>
      <c r="G14" s="164"/>
      <c r="K14" s="162" t="s">
        <v>65</v>
      </c>
      <c r="L14" s="163"/>
      <c r="M14" s="163"/>
      <c r="N14" s="164"/>
      <c r="O14" s="162" t="s">
        <v>66</v>
      </c>
      <c r="P14" s="163"/>
      <c r="Q14" s="163"/>
      <c r="R14" s="164"/>
      <c r="S14" s="162" t="s">
        <v>67</v>
      </c>
      <c r="T14" s="163"/>
      <c r="U14" s="163"/>
      <c r="V14" s="164"/>
      <c r="W14" s="162" t="s">
        <v>84</v>
      </c>
      <c r="X14" s="163"/>
      <c r="Y14" s="163"/>
      <c r="Z14" s="164"/>
      <c r="AA14" s="162" t="s">
        <v>68</v>
      </c>
      <c r="AB14" s="163"/>
      <c r="AC14" s="163"/>
      <c r="AD14" s="164"/>
      <c r="AE14" s="162" t="s">
        <v>69</v>
      </c>
      <c r="AF14" s="163"/>
      <c r="AG14" s="163"/>
      <c r="AH14" s="164"/>
    </row>
    <row r="15" spans="1:34" x14ac:dyDescent="0.3">
      <c r="A15" s="70" t="s">
        <v>70</v>
      </c>
      <c r="B15" s="159">
        <v>2</v>
      </c>
      <c r="C15" s="161">
        <v>5</v>
      </c>
      <c r="D15" s="159">
        <v>10</v>
      </c>
      <c r="E15" s="159">
        <v>25</v>
      </c>
      <c r="F15" s="159">
        <v>50</v>
      </c>
      <c r="G15" s="156">
        <v>100</v>
      </c>
      <c r="I15" s="71" t="s">
        <v>71</v>
      </c>
      <c r="J15" s="72" t="s">
        <v>71</v>
      </c>
      <c r="K15" s="70" t="s">
        <v>72</v>
      </c>
      <c r="L15" s="73" t="s">
        <v>73</v>
      </c>
      <c r="M15" s="73" t="s">
        <v>74</v>
      </c>
      <c r="N15" s="74" t="s">
        <v>75</v>
      </c>
      <c r="O15" s="70" t="s">
        <v>72</v>
      </c>
      <c r="P15" s="73" t="s">
        <v>73</v>
      </c>
      <c r="Q15" s="73" t="s">
        <v>74</v>
      </c>
      <c r="R15" s="74" t="s">
        <v>75</v>
      </c>
      <c r="S15" s="70" t="s">
        <v>72</v>
      </c>
      <c r="T15" s="73" t="s">
        <v>73</v>
      </c>
      <c r="U15" s="73" t="s">
        <v>74</v>
      </c>
      <c r="V15" s="74" t="s">
        <v>75</v>
      </c>
      <c r="W15" s="70" t="s">
        <v>72</v>
      </c>
      <c r="X15" s="73" t="s">
        <v>73</v>
      </c>
      <c r="Y15" s="73" t="s">
        <v>74</v>
      </c>
      <c r="Z15" s="74" t="s">
        <v>75</v>
      </c>
      <c r="AA15" s="70" t="s">
        <v>72</v>
      </c>
      <c r="AB15" s="73" t="s">
        <v>73</v>
      </c>
      <c r="AC15" s="73" t="s">
        <v>74</v>
      </c>
      <c r="AD15" s="74" t="s">
        <v>75</v>
      </c>
      <c r="AE15" s="70" t="s">
        <v>72</v>
      </c>
      <c r="AF15" s="73" t="s">
        <v>73</v>
      </c>
      <c r="AG15" s="73" t="s">
        <v>74</v>
      </c>
      <c r="AH15" s="74" t="s">
        <v>75</v>
      </c>
    </row>
    <row r="16" spans="1:34" ht="15" thickBot="1" x14ac:dyDescent="0.35">
      <c r="A16" s="75" t="s">
        <v>76</v>
      </c>
      <c r="B16" s="160"/>
      <c r="C16" s="161"/>
      <c r="D16" s="160"/>
      <c r="E16" s="160"/>
      <c r="F16" s="160"/>
      <c r="G16" s="157"/>
      <c r="I16" s="76" t="s">
        <v>76</v>
      </c>
      <c r="J16" s="77" t="s">
        <v>77</v>
      </c>
      <c r="K16" s="98" t="s">
        <v>78</v>
      </c>
      <c r="L16" s="99" t="s">
        <v>79</v>
      </c>
      <c r="M16" s="99" t="s">
        <v>79</v>
      </c>
      <c r="N16" s="100" t="s">
        <v>79</v>
      </c>
      <c r="O16" s="98" t="s">
        <v>78</v>
      </c>
      <c r="P16" s="99" t="s">
        <v>79</v>
      </c>
      <c r="Q16" s="99" t="s">
        <v>79</v>
      </c>
      <c r="R16" s="100" t="s">
        <v>79</v>
      </c>
      <c r="S16" s="98" t="s">
        <v>78</v>
      </c>
      <c r="T16" s="99" t="s">
        <v>79</v>
      </c>
      <c r="U16" s="99" t="s">
        <v>79</v>
      </c>
      <c r="V16" s="100" t="s">
        <v>79</v>
      </c>
      <c r="W16" s="98" t="s">
        <v>78</v>
      </c>
      <c r="X16" s="99" t="s">
        <v>79</v>
      </c>
      <c r="Y16" s="99" t="s">
        <v>79</v>
      </c>
      <c r="Z16" s="100" t="s">
        <v>79</v>
      </c>
      <c r="AA16" s="98" t="s">
        <v>78</v>
      </c>
      <c r="AB16" s="99" t="s">
        <v>79</v>
      </c>
      <c r="AC16" s="99" t="s">
        <v>79</v>
      </c>
      <c r="AD16" s="100" t="s">
        <v>79</v>
      </c>
      <c r="AE16" s="98" t="s">
        <v>78</v>
      </c>
      <c r="AF16" s="99" t="s">
        <v>79</v>
      </c>
      <c r="AG16" s="99" t="s">
        <v>79</v>
      </c>
      <c r="AH16" s="100" t="s">
        <v>79</v>
      </c>
    </row>
    <row r="17" spans="1:34" x14ac:dyDescent="0.3">
      <c r="A17" s="78">
        <v>60</v>
      </c>
      <c r="B17" s="96">
        <f>$B$2/((A17+$B$3)^$B$4)*CDA!$C$2</f>
        <v>22.417135531855145</v>
      </c>
      <c r="C17" s="96">
        <f>$E$2/((A17+$E$3)^$E$4)*CDA!$C$3</f>
        <v>32.065511087100695</v>
      </c>
      <c r="D17" s="79">
        <f>$H$2/((A17+$H$3)^$H$4)*CDA!$C$4</f>
        <v>39.30782970079796</v>
      </c>
      <c r="E17" s="79">
        <f>$K$2/((A17+$K$3)^$K$4)*CDA!$C$5</f>
        <v>47.983037445277695</v>
      </c>
      <c r="F17" s="79">
        <f>$N$2/((A17+$N$3)^$N$4)*CDA!$C$6</f>
        <v>64.760170673088624</v>
      </c>
      <c r="G17" s="80">
        <f>$Q$2/((A17+$Q$3)^$Q$4)*CDA!$C$7</f>
        <v>70.105643998061907</v>
      </c>
      <c r="I17" s="101">
        <v>60</v>
      </c>
      <c r="J17" s="102">
        <f>I17/60</f>
        <v>1</v>
      </c>
      <c r="K17" s="103">
        <f>VLOOKUP(I17,$A$17:$G$64,2,FALSE)</f>
        <v>22.417135531855145</v>
      </c>
      <c r="L17" s="104">
        <f>K17*J17</f>
        <v>22.417135531855145</v>
      </c>
      <c r="M17" s="104">
        <f>L17</f>
        <v>22.417135531855145</v>
      </c>
      <c r="N17" s="105">
        <f>M39</f>
        <v>1.0940176461930946</v>
      </c>
      <c r="O17" s="103">
        <f>VLOOKUP(I17,$A$17:$G$64,3,FALSE)</f>
        <v>32.065511087100695</v>
      </c>
      <c r="P17" s="104">
        <f>O17*J17</f>
        <v>32.065511087100695</v>
      </c>
      <c r="Q17" s="104">
        <f>P17</f>
        <v>32.065511087100695</v>
      </c>
      <c r="R17" s="105">
        <f>Q39</f>
        <v>1.4748048283298658</v>
      </c>
      <c r="S17" s="103">
        <f>VLOOKUP(I17,$A$17:$G$64,4,FALSE)</f>
        <v>39.30782970079796</v>
      </c>
      <c r="T17" s="104">
        <f>S17*J17</f>
        <v>39.30782970079796</v>
      </c>
      <c r="U17" s="104">
        <f>T17</f>
        <v>39.30782970079796</v>
      </c>
      <c r="V17" s="105">
        <f>U39</f>
        <v>1.6819005848220172</v>
      </c>
      <c r="W17" s="103">
        <f>VLOOKUP(I17,$A$17:$G$64,5,FALSE)</f>
        <v>47.983037445277695</v>
      </c>
      <c r="X17" s="104">
        <f>W17*J17</f>
        <v>47.983037445277695</v>
      </c>
      <c r="Y17" s="104">
        <f>X17</f>
        <v>47.983037445277695</v>
      </c>
      <c r="Z17" s="105">
        <f>Y39</f>
        <v>1.8724138234442762</v>
      </c>
      <c r="AA17" s="103">
        <f t="shared" ref="AA17:AA40" si="0">VLOOKUP(I17,$A$17:$G$64,6,FALSE)*$AD$42</f>
        <v>55.877021252102274</v>
      </c>
      <c r="AB17" s="104">
        <f>AA17*J17</f>
        <v>55.877021252102274</v>
      </c>
      <c r="AC17" s="104">
        <f>AB17</f>
        <v>55.877021252102274</v>
      </c>
      <c r="AD17" s="105">
        <f>AC39</f>
        <v>2.1804561064865027</v>
      </c>
      <c r="AE17" s="103">
        <f>VLOOKUP(I17,$A$17:$G$64,7,FALSE)</f>
        <v>70.105643998061907</v>
      </c>
      <c r="AF17" s="104">
        <f>AE17*J17</f>
        <v>70.105643998061907</v>
      </c>
      <c r="AG17" s="104">
        <f>AF17</f>
        <v>70.105643998061907</v>
      </c>
      <c r="AH17" s="105">
        <f>AG39</f>
        <v>2.1579481311806035</v>
      </c>
    </row>
    <row r="18" spans="1:34" x14ac:dyDescent="0.3">
      <c r="A18" s="85">
        <v>120</v>
      </c>
      <c r="B18" s="97">
        <f>$B$2/((A18+$B$3)^$B$4)*CDA!$C$2</f>
        <v>14.463826974253145</v>
      </c>
      <c r="C18" s="97">
        <f>$E$2/((A18+$E$3)^$E$4)*CDA!$C$3</f>
        <v>20.548794358446901</v>
      </c>
      <c r="D18" s="86">
        <f>$H$2/((A18+$H$3)^$H$4)*CDA!$C$4</f>
        <v>24.985114289587312</v>
      </c>
      <c r="E18" s="86">
        <f>$K$2/((A18+$K$3)^$K$4)*CDA!$C$5</f>
        <v>30.189618833870497</v>
      </c>
      <c r="F18" s="86">
        <f>$N$2/((A18+$N$3)^$N$4)*CDA!$C$6</f>
        <v>40.745333608082277</v>
      </c>
      <c r="G18" s="87">
        <f>$Q$2/((A18+$Q$3)^$Q$4)*CDA!$C$7</f>
        <v>43.009526831087364</v>
      </c>
      <c r="I18" s="81">
        <f>I17+60</f>
        <v>120</v>
      </c>
      <c r="J18" s="82">
        <f t="shared" ref="J18:J31" si="1">I18/60</f>
        <v>2</v>
      </c>
      <c r="K18" s="88">
        <f t="shared" ref="K18:K40" si="2">VLOOKUP(I18,$A$17:$G$64,2,FALSE)</f>
        <v>14.463826974253145</v>
      </c>
      <c r="L18" s="19">
        <f t="shared" ref="L18:L40" si="3">K18*J18</f>
        <v>28.92765394850629</v>
      </c>
      <c r="M18" s="19">
        <f t="shared" ref="M18:M31" si="4">L18-L17</f>
        <v>6.5105184166511449</v>
      </c>
      <c r="N18" s="89">
        <f>M37</f>
        <v>1.1617825534757884</v>
      </c>
      <c r="O18" s="88">
        <f t="shared" ref="O18:O40" si="5">VLOOKUP(I18,$A$17:$G$64,3,FALSE)</f>
        <v>20.548794358446901</v>
      </c>
      <c r="P18" s="19">
        <f t="shared" ref="P18:P40" si="6">O18*J18</f>
        <v>41.097588716893803</v>
      </c>
      <c r="Q18" s="19">
        <f t="shared" ref="Q18:Q31" si="7">P18-P17</f>
        <v>9.0320776297931076</v>
      </c>
      <c r="R18" s="89">
        <f>Q37</f>
        <v>1.5676279233864818</v>
      </c>
      <c r="S18" s="88">
        <f t="shared" ref="S18:S40" si="8">VLOOKUP(I18,$A$17:$G$64,4,FALSE)</f>
        <v>24.985114289587312</v>
      </c>
      <c r="T18" s="19">
        <f t="shared" ref="T18:T40" si="9">S18*J18</f>
        <v>49.970228579174623</v>
      </c>
      <c r="U18" s="19">
        <f t="shared" ref="U18:U31" si="10">T18-T17</f>
        <v>10.662398878376663</v>
      </c>
      <c r="V18" s="89">
        <f>U37</f>
        <v>1.7897755659041081</v>
      </c>
      <c r="W18" s="83">
        <f t="shared" ref="W18:W40" si="11">VLOOKUP(I18,$A$17:$G$64,5,FALSE)</f>
        <v>30.189618833870497</v>
      </c>
      <c r="X18" s="19">
        <f t="shared" ref="X18:X40" si="12">W18*J18</f>
        <v>60.379237667740995</v>
      </c>
      <c r="Y18" s="19">
        <f t="shared" ref="Y18:Y31" si="13">X18-X17</f>
        <v>12.3962002224633</v>
      </c>
      <c r="Z18" s="89">
        <f>Y37</f>
        <v>1.9953215543508236</v>
      </c>
      <c r="AA18" s="83">
        <f t="shared" si="0"/>
        <v>35.156298204274421</v>
      </c>
      <c r="AB18" s="84">
        <f t="shared" ref="AB18:AB40" si="14">AA18*J18</f>
        <v>70.312596408548842</v>
      </c>
      <c r="AC18" s="19">
        <f t="shared" ref="AC18:AC31" si="15">AB18-AB17</f>
        <v>14.435575156446568</v>
      </c>
      <c r="AD18" s="89">
        <f>AC37</f>
        <v>2.3235841420916188</v>
      </c>
      <c r="AE18" s="83">
        <f t="shared" ref="AE18:AE40" si="16">VLOOKUP(I18,$A$17:$G$64,7,FALSE)</f>
        <v>43.009526831087364</v>
      </c>
      <c r="AF18" s="19">
        <f t="shared" ref="AF18:AF40" si="17">AE18*J18</f>
        <v>86.019053662174727</v>
      </c>
      <c r="AG18" s="19">
        <f t="shared" ref="AG18:AG31" si="18">AF18-AF17</f>
        <v>15.91340966411282</v>
      </c>
      <c r="AH18" s="89">
        <f>AG37</f>
        <v>2.3076300490568542</v>
      </c>
    </row>
    <row r="19" spans="1:34" x14ac:dyDescent="0.3">
      <c r="A19" s="85">
        <v>180</v>
      </c>
      <c r="B19" s="97">
        <f>$B$2/((A19+$B$3)^$B$4)*CDA!$C$2</f>
        <v>11.170675370272008</v>
      </c>
      <c r="C19" s="97">
        <f>$E$2/((A19+$E$3)^$E$4)*CDA!$C$3</f>
        <v>15.80666555268172</v>
      </c>
      <c r="D19" s="86">
        <f>$H$2/((A19+$H$3)^$H$4)*CDA!$C$4</f>
        <v>19.126896373101573</v>
      </c>
      <c r="E19" s="86">
        <f>$K$2/((A19+$K$3)^$K$4)*CDA!$C$5</f>
        <v>22.972451963954374</v>
      </c>
      <c r="F19" s="86">
        <f>$N$2/((A19+$N$3)^$N$4)*CDA!$C$6</f>
        <v>31.004704770131809</v>
      </c>
      <c r="G19" s="87">
        <f>$Q$2/((A19+$Q$3)^$Q$4)*CDA!$C$7</f>
        <v>32.24478001847703</v>
      </c>
      <c r="I19" s="81">
        <f t="shared" ref="I19:I40" si="19">I18+60</f>
        <v>180</v>
      </c>
      <c r="J19" s="82">
        <f t="shared" si="1"/>
        <v>3</v>
      </c>
      <c r="K19" s="88">
        <f t="shared" si="2"/>
        <v>11.170675370272008</v>
      </c>
      <c r="L19" s="19">
        <f t="shared" si="3"/>
        <v>33.512026110816024</v>
      </c>
      <c r="M19" s="19">
        <f t="shared" si="4"/>
        <v>4.5843721623097338</v>
      </c>
      <c r="N19" s="89">
        <f>M35</f>
        <v>1.2414095740148383</v>
      </c>
      <c r="O19" s="88">
        <f t="shared" si="5"/>
        <v>15.80666555268172</v>
      </c>
      <c r="P19" s="19">
        <f t="shared" si="6"/>
        <v>47.419996658045157</v>
      </c>
      <c r="Q19" s="19">
        <f t="shared" si="7"/>
        <v>6.3224079411513543</v>
      </c>
      <c r="R19" s="89">
        <f>Q35</f>
        <v>1.6768085734567109</v>
      </c>
      <c r="S19" s="88">
        <f t="shared" si="8"/>
        <v>19.126896373101573</v>
      </c>
      <c r="T19" s="19">
        <f t="shared" si="9"/>
        <v>57.380689119304719</v>
      </c>
      <c r="U19" s="19">
        <f t="shared" si="10"/>
        <v>7.4104605401300958</v>
      </c>
      <c r="V19" s="89">
        <f>U35</f>
        <v>1.9168130465755269</v>
      </c>
      <c r="W19" s="83">
        <f t="shared" si="11"/>
        <v>22.972451963954374</v>
      </c>
      <c r="X19" s="19">
        <f t="shared" si="12"/>
        <v>68.917355891863124</v>
      </c>
      <c r="Y19" s="19">
        <f t="shared" si="13"/>
        <v>8.5381182241221296</v>
      </c>
      <c r="Z19" s="89">
        <f>Y35</f>
        <v>2.1402799627592231</v>
      </c>
      <c r="AA19" s="83">
        <f t="shared" si="0"/>
        <v>26.751790944178897</v>
      </c>
      <c r="AB19" s="84">
        <f t="shared" si="14"/>
        <v>80.255372832536693</v>
      </c>
      <c r="AC19" s="19">
        <f t="shared" si="15"/>
        <v>9.9427764239878513</v>
      </c>
      <c r="AD19" s="89">
        <f>AC35</f>
        <v>2.4923905474082346</v>
      </c>
      <c r="AE19" s="83">
        <f t="shared" si="16"/>
        <v>32.24478001847703</v>
      </c>
      <c r="AF19" s="19">
        <f t="shared" si="17"/>
        <v>96.73434005543109</v>
      </c>
      <c r="AG19" s="19">
        <f t="shared" si="18"/>
        <v>10.715286393256363</v>
      </c>
      <c r="AH19" s="89">
        <f>AG35</f>
        <v>2.4848243914306067</v>
      </c>
    </row>
    <row r="20" spans="1:34" x14ac:dyDescent="0.3">
      <c r="A20" s="85">
        <v>240</v>
      </c>
      <c r="B20" s="97">
        <f>$B$2/((A20+$B$3)^$B$4)*CDA!$C$2</f>
        <v>9.2943775395157324</v>
      </c>
      <c r="C20" s="97">
        <f>$E$2/((A20+$E$3)^$E$4)*CDA!$C$3</f>
        <v>13.11417861522405</v>
      </c>
      <c r="D20" s="86">
        <f>$H$2/((A20+$H$3)^$H$4)*CDA!$C$4</f>
        <v>15.814565958690208</v>
      </c>
      <c r="E20" s="86">
        <f>$K$2/((A20+$K$3)^$K$4)*CDA!$C$5</f>
        <v>18.912983834871227</v>
      </c>
      <c r="F20" s="86">
        <f>$N$2/((A20+$N$3)^$N$4)*CDA!$C$6</f>
        <v>25.525855099949855</v>
      </c>
      <c r="G20" s="87">
        <f>$Q$2/((A20+$Q$3)^$Q$4)*CDA!$C$7</f>
        <v>26.267556327916811</v>
      </c>
      <c r="I20" s="81">
        <f t="shared" si="19"/>
        <v>240</v>
      </c>
      <c r="J20" s="82">
        <f t="shared" si="1"/>
        <v>4</v>
      </c>
      <c r="K20" s="88">
        <f t="shared" si="2"/>
        <v>9.2943775395157324</v>
      </c>
      <c r="L20" s="19">
        <f t="shared" si="3"/>
        <v>37.17751015806293</v>
      </c>
      <c r="M20" s="19">
        <f t="shared" si="4"/>
        <v>3.6654840472469061</v>
      </c>
      <c r="N20" s="89">
        <f>M33</f>
        <v>1.3366387415965164</v>
      </c>
      <c r="O20" s="88">
        <f t="shared" si="5"/>
        <v>13.11417861522405</v>
      </c>
      <c r="P20" s="19">
        <f t="shared" si="6"/>
        <v>52.456714460896201</v>
      </c>
      <c r="Q20" s="19">
        <f t="shared" si="7"/>
        <v>5.0367178028510438</v>
      </c>
      <c r="R20" s="89">
        <f>Q33</f>
        <v>1.8075272576678856</v>
      </c>
      <c r="S20" s="88">
        <f t="shared" si="8"/>
        <v>15.814565958690208</v>
      </c>
      <c r="T20" s="19">
        <f t="shared" si="9"/>
        <v>63.258263834760832</v>
      </c>
      <c r="U20" s="19">
        <f t="shared" si="10"/>
        <v>5.8775747154561131</v>
      </c>
      <c r="V20" s="89">
        <f>U33</f>
        <v>2.0691143713694089</v>
      </c>
      <c r="W20" s="83">
        <f t="shared" si="11"/>
        <v>18.912983834871227</v>
      </c>
      <c r="X20" s="19">
        <f t="shared" si="12"/>
        <v>75.651935339484908</v>
      </c>
      <c r="Y20" s="19">
        <f t="shared" si="13"/>
        <v>6.7345794476217833</v>
      </c>
      <c r="Z20" s="89">
        <f>Y33</f>
        <v>2.3143569846225489</v>
      </c>
      <c r="AA20" s="83">
        <f t="shared" si="0"/>
        <v>22.024474813354534</v>
      </c>
      <c r="AB20" s="84">
        <f t="shared" si="14"/>
        <v>88.097899253418134</v>
      </c>
      <c r="AC20" s="19">
        <f t="shared" si="15"/>
        <v>7.8425264208814411</v>
      </c>
      <c r="AD20" s="89">
        <f>AC33</f>
        <v>2.6951060478859574</v>
      </c>
      <c r="AE20" s="83">
        <f t="shared" si="16"/>
        <v>26.267556327916811</v>
      </c>
      <c r="AF20" s="19">
        <f t="shared" si="17"/>
        <v>105.07022531166724</v>
      </c>
      <c r="AG20" s="19">
        <f t="shared" si="18"/>
        <v>8.3358852562361534</v>
      </c>
      <c r="AH20" s="89">
        <f>AG33</f>
        <v>2.6984955385525211</v>
      </c>
    </row>
    <row r="21" spans="1:34" x14ac:dyDescent="0.3">
      <c r="A21" s="85">
        <v>300</v>
      </c>
      <c r="B21" s="97">
        <f>$B$2/((A21+$B$3)^$B$4)*CDA!$C$2</f>
        <v>8.0569698413449071</v>
      </c>
      <c r="C21" s="97">
        <f>$E$2/((A21+$E$3)^$E$4)*CDA!$C$3</f>
        <v>11.34302882464905</v>
      </c>
      <c r="D21" s="86">
        <f>$H$2/((A21+$H$3)^$H$4)*CDA!$C$4</f>
        <v>13.642345170251641</v>
      </c>
      <c r="E21" s="86">
        <f>$K$2/((A21+$K$3)^$K$4)*CDA!$C$5</f>
        <v>16.260974820608272</v>
      </c>
      <c r="F21" s="86">
        <f>$N$2/((A21+$N$3)^$N$4)*CDA!$C$6</f>
        <v>21.946578640302949</v>
      </c>
      <c r="G21" s="87">
        <f>$Q$2/((A21+$Q$3)^$Q$4)*CDA!$C$7</f>
        <v>22.39952079309051</v>
      </c>
      <c r="I21" s="81">
        <f t="shared" si="19"/>
        <v>300</v>
      </c>
      <c r="J21" s="82">
        <f t="shared" si="1"/>
        <v>5</v>
      </c>
      <c r="K21" s="88">
        <f t="shared" si="2"/>
        <v>8.0569698413449071</v>
      </c>
      <c r="L21" s="19">
        <f t="shared" si="3"/>
        <v>40.284849206724537</v>
      </c>
      <c r="M21" s="19">
        <f t="shared" si="4"/>
        <v>3.1073390486616077</v>
      </c>
      <c r="N21" s="89">
        <f>M31</f>
        <v>1.4530569816266024</v>
      </c>
      <c r="O21" s="88">
        <f t="shared" si="5"/>
        <v>11.34302882464905</v>
      </c>
      <c r="P21" s="19">
        <f t="shared" si="6"/>
        <v>56.715144123245253</v>
      </c>
      <c r="Q21" s="19">
        <f t="shared" si="7"/>
        <v>4.2584296623490516</v>
      </c>
      <c r="R21" s="89">
        <f>Q31</f>
        <v>1.9675316477459006</v>
      </c>
      <c r="S21" s="88">
        <f t="shared" si="8"/>
        <v>13.642345170251641</v>
      </c>
      <c r="T21" s="19">
        <f t="shared" si="9"/>
        <v>68.211725851258208</v>
      </c>
      <c r="U21" s="19">
        <f t="shared" si="10"/>
        <v>4.9534620164973759</v>
      </c>
      <c r="V21" s="89">
        <f>U31</f>
        <v>2.2558171645137719</v>
      </c>
      <c r="W21" s="83">
        <f t="shared" si="11"/>
        <v>16.260974820608272</v>
      </c>
      <c r="X21" s="19">
        <f t="shared" si="12"/>
        <v>81.304874103041357</v>
      </c>
      <c r="Y21" s="19">
        <f t="shared" si="13"/>
        <v>5.652938763556449</v>
      </c>
      <c r="Z21" s="89">
        <f>Y31</f>
        <v>2.5281564166391348</v>
      </c>
      <c r="AA21" s="83">
        <f t="shared" si="0"/>
        <v>18.936167529353657</v>
      </c>
      <c r="AB21" s="84">
        <f t="shared" si="14"/>
        <v>94.680837646768282</v>
      </c>
      <c r="AC21" s="19">
        <f t="shared" si="15"/>
        <v>6.5829383933501475</v>
      </c>
      <c r="AD21" s="89">
        <f>AC31</f>
        <v>2.944078935859153</v>
      </c>
      <c r="AE21" s="83">
        <f t="shared" si="16"/>
        <v>22.39952079309051</v>
      </c>
      <c r="AF21" s="19">
        <f t="shared" si="17"/>
        <v>111.99760396545256</v>
      </c>
      <c r="AG21" s="19">
        <f t="shared" si="18"/>
        <v>6.9273786537853113</v>
      </c>
      <c r="AH21" s="89">
        <f>AG31</f>
        <v>2.9621511306303887</v>
      </c>
    </row>
    <row r="22" spans="1:34" x14ac:dyDescent="0.3">
      <c r="A22" s="85">
        <v>360</v>
      </c>
      <c r="B22" s="97">
        <f>$B$2/((A22+$B$3)^$B$4)*CDA!$C$2</f>
        <v>7.1683674621131157</v>
      </c>
      <c r="C22" s="97">
        <f>$E$2/((A22+$E$3)^$E$4)*CDA!$C$3</f>
        <v>10.073711085816493</v>
      </c>
      <c r="D22" s="86">
        <f>$H$2/((A22+$H$3)^$H$4)*CDA!$C$4</f>
        <v>12.089373890297136</v>
      </c>
      <c r="E22" s="86">
        <f>$K$2/((A22+$K$3)^$K$4)*CDA!$C$5</f>
        <v>14.370744014773727</v>
      </c>
      <c r="F22" s="86">
        <f>$N$2/((A22+$N$3)^$N$4)*CDA!$C$6</f>
        <v>19.395433983465011</v>
      </c>
      <c r="G22" s="87">
        <f>$Q$2/((A22+$Q$3)^$Q$4)*CDA!$C$7</f>
        <v>19.663183926543372</v>
      </c>
      <c r="I22" s="81">
        <f t="shared" si="19"/>
        <v>360</v>
      </c>
      <c r="J22" s="82">
        <f t="shared" si="1"/>
        <v>6</v>
      </c>
      <c r="K22" s="88">
        <f t="shared" si="2"/>
        <v>7.1683674621131157</v>
      </c>
      <c r="L22" s="19">
        <f t="shared" si="3"/>
        <v>43.010204772678691</v>
      </c>
      <c r="M22" s="19">
        <f t="shared" si="4"/>
        <v>2.7253555659541533</v>
      </c>
      <c r="N22" s="89">
        <f>M29</f>
        <v>1.5994442268418751</v>
      </c>
      <c r="O22" s="88">
        <f t="shared" si="5"/>
        <v>10.073711085816493</v>
      </c>
      <c r="P22" s="19">
        <f t="shared" si="6"/>
        <v>60.442266514898961</v>
      </c>
      <c r="Q22" s="19">
        <f t="shared" si="7"/>
        <v>3.7271223916537082</v>
      </c>
      <c r="R22" s="89">
        <f>Q29</f>
        <v>2.1690133714549944</v>
      </c>
      <c r="S22" s="88">
        <f t="shared" si="8"/>
        <v>12.089373890297136</v>
      </c>
      <c r="T22" s="19">
        <f t="shared" si="9"/>
        <v>72.536243341782807</v>
      </c>
      <c r="U22" s="19">
        <f t="shared" si="10"/>
        <v>4.3245174905245989</v>
      </c>
      <c r="V22" s="89">
        <f>U29</f>
        <v>2.4913230871581931</v>
      </c>
      <c r="W22" s="83">
        <f t="shared" si="11"/>
        <v>14.370744014773727</v>
      </c>
      <c r="X22" s="19">
        <f t="shared" si="12"/>
        <v>86.224464088642364</v>
      </c>
      <c r="Y22" s="19">
        <f t="shared" si="13"/>
        <v>4.9195899856010072</v>
      </c>
      <c r="Z22" s="89">
        <f>Y29</f>
        <v>2.7984240420658892</v>
      </c>
      <c r="AA22" s="83">
        <f t="shared" si="0"/>
        <v>16.734963259418677</v>
      </c>
      <c r="AB22" s="84">
        <f t="shared" si="14"/>
        <v>100.40977955651206</v>
      </c>
      <c r="AC22" s="19">
        <f t="shared" si="15"/>
        <v>5.7289419097437815</v>
      </c>
      <c r="AD22" s="89">
        <f>AC29</f>
        <v>3.2588099461030566</v>
      </c>
      <c r="AE22" s="83">
        <f t="shared" si="16"/>
        <v>19.663183926543372</v>
      </c>
      <c r="AF22" s="19">
        <f t="shared" si="17"/>
        <v>117.97910355926024</v>
      </c>
      <c r="AG22" s="19">
        <f t="shared" si="18"/>
        <v>5.9814995938076834</v>
      </c>
      <c r="AH22" s="89">
        <f>AG29</f>
        <v>3.2972286328044333</v>
      </c>
    </row>
    <row r="23" spans="1:34" x14ac:dyDescent="0.3">
      <c r="A23" s="85">
        <v>420</v>
      </c>
      <c r="B23" s="97">
        <f>$B$2/((A23+$B$3)^$B$4)*CDA!$C$2</f>
        <v>6.4935019037455675</v>
      </c>
      <c r="C23" s="97">
        <f>$E$2/((A23+$E$3)^$E$4)*CDA!$C$3</f>
        <v>9.1113223801937568</v>
      </c>
      <c r="D23" s="86">
        <f>$H$2/((A23+$H$3)^$H$4)*CDA!$C$4</f>
        <v>10.914292365641357</v>
      </c>
      <c r="E23" s="86">
        <f>$K$2/((A23+$K$3)^$K$4)*CDA!$C$5</f>
        <v>12.944069677060778</v>
      </c>
      <c r="F23" s="86">
        <f>$N$2/((A23+$N$3)^$N$4)*CDA!$C$6</f>
        <v>17.469927001741009</v>
      </c>
      <c r="G23" s="87">
        <f>$Q$2/((A23+$Q$3)^$Q$4)*CDA!$C$7</f>
        <v>17.610718658472894</v>
      </c>
      <c r="I23" s="81">
        <f t="shared" si="19"/>
        <v>420</v>
      </c>
      <c r="J23" s="82">
        <f t="shared" si="1"/>
        <v>7</v>
      </c>
      <c r="K23" s="88">
        <f t="shared" si="2"/>
        <v>6.4935019037455675</v>
      </c>
      <c r="L23" s="19">
        <f t="shared" si="3"/>
        <v>45.454513326218972</v>
      </c>
      <c r="M23" s="19">
        <f t="shared" si="4"/>
        <v>2.4443085535402815</v>
      </c>
      <c r="N23" s="89">
        <f>M27</f>
        <v>1.7905362661925679</v>
      </c>
      <c r="O23" s="88">
        <f t="shared" si="5"/>
        <v>9.1113223801937568</v>
      </c>
      <c r="P23" s="19">
        <f t="shared" si="6"/>
        <v>63.7792566613563</v>
      </c>
      <c r="Q23" s="19">
        <f t="shared" si="7"/>
        <v>3.3369901464573388</v>
      </c>
      <c r="R23" s="89">
        <f>Q27</f>
        <v>2.4324654730728241</v>
      </c>
      <c r="S23" s="88">
        <f t="shared" si="8"/>
        <v>10.914292365641357</v>
      </c>
      <c r="T23" s="19">
        <f t="shared" si="9"/>
        <v>76.400046559489496</v>
      </c>
      <c r="U23" s="19">
        <f t="shared" si="10"/>
        <v>3.863803217706689</v>
      </c>
      <c r="V23" s="89">
        <f>U27</f>
        <v>2.7998845758666562</v>
      </c>
      <c r="W23" s="83">
        <f t="shared" si="11"/>
        <v>12.944069677060778</v>
      </c>
      <c r="X23" s="19">
        <f t="shared" si="12"/>
        <v>90.608487739425442</v>
      </c>
      <c r="Y23" s="19">
        <f t="shared" si="13"/>
        <v>4.3840236507830781</v>
      </c>
      <c r="Z23" s="89">
        <f>Y27</f>
        <v>3.1534249730558059</v>
      </c>
      <c r="AA23" s="83">
        <f t="shared" si="0"/>
        <v>15.073577975522669</v>
      </c>
      <c r="AB23" s="84">
        <f t="shared" si="14"/>
        <v>105.51504582865869</v>
      </c>
      <c r="AC23" s="19">
        <f t="shared" si="15"/>
        <v>5.105266272146622</v>
      </c>
      <c r="AD23" s="89">
        <f>AC27</f>
        <v>3.6722142577426808</v>
      </c>
      <c r="AE23" s="83">
        <f t="shared" si="16"/>
        <v>17.610718658472894</v>
      </c>
      <c r="AF23" s="19">
        <f t="shared" si="17"/>
        <v>123.27503060931026</v>
      </c>
      <c r="AG23" s="19">
        <f t="shared" si="18"/>
        <v>5.2959270500500253</v>
      </c>
      <c r="AH23" s="89">
        <f>AG27</f>
        <v>3.7401206755170051</v>
      </c>
    </row>
    <row r="24" spans="1:34" x14ac:dyDescent="0.3">
      <c r="A24" s="85">
        <v>480</v>
      </c>
      <c r="B24" s="97">
        <f>$B$2/((A24+$B$3)^$B$4)*CDA!$C$2</f>
        <v>5.9602099999792646</v>
      </c>
      <c r="C24" s="97">
        <f>$E$2/((A24+$E$3)^$E$4)*CDA!$C$3</f>
        <v>8.3519155200829456</v>
      </c>
      <c r="D24" s="86">
        <f>$H$2/((A24+$H$3)^$H$4)*CDA!$C$4</f>
        <v>9.9886494201778593</v>
      </c>
      <c r="E24" s="86">
        <f>$K$2/((A24+$K$3)^$K$4)*CDA!$C$5</f>
        <v>11.822659022786725</v>
      </c>
      <c r="F24" s="86">
        <f>$N$2/((A24+$N$3)^$N$4)*CDA!$C$6</f>
        <v>15.956418286328189</v>
      </c>
      <c r="G24" s="87">
        <f>$Q$2/((A24+$Q$3)^$Q$4)*CDA!$C$7</f>
        <v>16.005977875542658</v>
      </c>
      <c r="I24" s="81">
        <f t="shared" si="19"/>
        <v>480</v>
      </c>
      <c r="J24" s="82">
        <f t="shared" si="1"/>
        <v>8</v>
      </c>
      <c r="K24" s="88">
        <f t="shared" si="2"/>
        <v>5.9602099999792646</v>
      </c>
      <c r="L24" s="19">
        <f t="shared" si="3"/>
        <v>47.681679999834117</v>
      </c>
      <c r="M24" s="19">
        <f t="shared" si="4"/>
        <v>2.2271666736151445</v>
      </c>
      <c r="N24" s="89">
        <f>M25</f>
        <v>2.0533673005368485</v>
      </c>
      <c r="O24" s="88">
        <f t="shared" si="5"/>
        <v>8.3519155200829456</v>
      </c>
      <c r="P24" s="19">
        <f t="shared" si="6"/>
        <v>66.815324160663565</v>
      </c>
      <c r="Q24" s="19">
        <f t="shared" si="7"/>
        <v>3.0360674993072649</v>
      </c>
      <c r="R24" s="89">
        <f>Q25</f>
        <v>2.7955527206287059</v>
      </c>
      <c r="S24" s="88">
        <f t="shared" si="8"/>
        <v>9.9886494201778593</v>
      </c>
      <c r="T24" s="19">
        <f t="shared" si="9"/>
        <v>79.909195361422874</v>
      </c>
      <c r="U24" s="19">
        <f t="shared" si="10"/>
        <v>3.5091488019333781</v>
      </c>
      <c r="V24" s="89">
        <f>U25</f>
        <v>3.2261735511670224</v>
      </c>
      <c r="W24" s="83">
        <f t="shared" si="11"/>
        <v>11.822659022786725</v>
      </c>
      <c r="X24" s="19">
        <f t="shared" si="12"/>
        <v>94.581272182293802</v>
      </c>
      <c r="Y24" s="19">
        <f t="shared" si="13"/>
        <v>3.9727844428683596</v>
      </c>
      <c r="Z24" s="89">
        <f>Y25</f>
        <v>3.6453657397432693</v>
      </c>
      <c r="AA24" s="83">
        <f t="shared" si="0"/>
        <v>13.767677176043959</v>
      </c>
      <c r="AB24" s="84">
        <f t="shared" si="14"/>
        <v>110.14141740835167</v>
      </c>
      <c r="AC24" s="19">
        <f t="shared" si="15"/>
        <v>4.6263715796929858</v>
      </c>
      <c r="AD24" s="89">
        <f>AC25</f>
        <v>4.2450872174072032</v>
      </c>
      <c r="AE24" s="83">
        <f t="shared" si="16"/>
        <v>16.005977875542658</v>
      </c>
      <c r="AF24" s="19">
        <f t="shared" si="17"/>
        <v>128.04782300434127</v>
      </c>
      <c r="AG24" s="19">
        <f t="shared" si="18"/>
        <v>4.7727923950310043</v>
      </c>
      <c r="AH24" s="89">
        <f>AG25</f>
        <v>4.3585080356822914</v>
      </c>
    </row>
    <row r="25" spans="1:34" x14ac:dyDescent="0.3">
      <c r="A25" s="85">
        <v>540</v>
      </c>
      <c r="B25" s="97">
        <f>$B$2/((A25+$B$3)^$B$4)*CDA!$C$2</f>
        <v>5.5261163667078854</v>
      </c>
      <c r="C25" s="97">
        <f>$E$2/((A25+$E$3)^$E$4)*CDA!$C$3</f>
        <v>7.7345418756991409</v>
      </c>
      <c r="D25" s="86">
        <f>$H$2/((A25+$H$3)^$H$4)*CDA!$C$4</f>
        <v>9.2372632125099887</v>
      </c>
      <c r="E25" s="86">
        <f>$K$2/((A25+$K$3)^$K$4)*CDA!$C$5</f>
        <v>10.91407088022634</v>
      </c>
      <c r="F25" s="86">
        <f>$N$2/((A25+$N$3)^$N$4)*CDA!$C$6</f>
        <v>14.730144871460286</v>
      </c>
      <c r="G25" s="87">
        <f>$Q$2/((A25+$Q$3)^$Q$4)*CDA!$C$7</f>
        <v>14.711814560002619</v>
      </c>
      <c r="I25" s="81">
        <f t="shared" si="19"/>
        <v>540</v>
      </c>
      <c r="J25" s="82">
        <f t="shared" si="1"/>
        <v>9</v>
      </c>
      <c r="K25" s="88">
        <f t="shared" si="2"/>
        <v>5.5261163667078854</v>
      </c>
      <c r="L25" s="19">
        <f t="shared" si="3"/>
        <v>49.735047300370965</v>
      </c>
      <c r="M25" s="19">
        <f t="shared" si="4"/>
        <v>2.0533673005368485</v>
      </c>
      <c r="N25" s="89">
        <f>M23</f>
        <v>2.4443085535402815</v>
      </c>
      <c r="O25" s="88">
        <f t="shared" si="5"/>
        <v>7.7345418756991409</v>
      </c>
      <c r="P25" s="19">
        <f t="shared" si="6"/>
        <v>69.61087688129227</v>
      </c>
      <c r="Q25" s="19">
        <f t="shared" si="7"/>
        <v>2.7955527206287059</v>
      </c>
      <c r="R25" s="89">
        <f>Q23</f>
        <v>3.3369901464573388</v>
      </c>
      <c r="S25" s="88">
        <f t="shared" si="8"/>
        <v>9.2372632125099887</v>
      </c>
      <c r="T25" s="19">
        <f t="shared" si="9"/>
        <v>83.135368912589897</v>
      </c>
      <c r="U25" s="19">
        <f t="shared" si="10"/>
        <v>3.2261735511670224</v>
      </c>
      <c r="V25" s="89">
        <f>U23</f>
        <v>3.863803217706689</v>
      </c>
      <c r="W25" s="83">
        <f t="shared" si="11"/>
        <v>10.91407088022634</v>
      </c>
      <c r="X25" s="19">
        <f t="shared" si="12"/>
        <v>98.226637922037071</v>
      </c>
      <c r="Y25" s="19">
        <f t="shared" si="13"/>
        <v>3.6453657397432693</v>
      </c>
      <c r="Z25" s="89">
        <f>Y23</f>
        <v>4.3840236507830781</v>
      </c>
      <c r="AA25" s="83">
        <f t="shared" si="0"/>
        <v>12.709611625084319</v>
      </c>
      <c r="AB25" s="84">
        <f t="shared" si="14"/>
        <v>114.38650462575887</v>
      </c>
      <c r="AC25" s="19">
        <f t="shared" si="15"/>
        <v>4.2450872174072032</v>
      </c>
      <c r="AD25" s="89">
        <f>AC23</f>
        <v>5.105266272146622</v>
      </c>
      <c r="AE25" s="83">
        <f t="shared" si="16"/>
        <v>14.711814560002619</v>
      </c>
      <c r="AF25" s="19">
        <f t="shared" si="17"/>
        <v>132.40633104002356</v>
      </c>
      <c r="AG25" s="19">
        <f t="shared" si="18"/>
        <v>4.3585080356822914</v>
      </c>
      <c r="AH25" s="89">
        <f>AG23</f>
        <v>5.2959270500500253</v>
      </c>
    </row>
    <row r="26" spans="1:34" x14ac:dyDescent="0.3">
      <c r="A26" s="85">
        <v>600</v>
      </c>
      <c r="B26" s="97">
        <f>$B$2/((A26+$B$3)^$B$4)*CDA!$C$2</f>
        <v>5.1645534787881111</v>
      </c>
      <c r="C26" s="97">
        <f>$E$2/((A26+$E$3)^$E$4)*CDA!$C$3</f>
        <v>7.220894908870477</v>
      </c>
      <c r="D26" s="86">
        <f>$H$2/((A26+$H$3)^$H$4)*CDA!$C$4</f>
        <v>8.6129546340608201</v>
      </c>
      <c r="E26" s="86">
        <f>$K$2/((A26+$K$3)^$K$4)*CDA!$C$5</f>
        <v>10.160407472430178</v>
      </c>
      <c r="F26" s="86">
        <f>$N$2/((A26+$N$3)^$N$4)*CDA!$C$6</f>
        <v>13.71296518635587</v>
      </c>
      <c r="G26" s="87">
        <f>$Q$2/((A26+$Q$3)^$Q$4)*CDA!$C$7</f>
        <v>13.642740715360089</v>
      </c>
      <c r="I26" s="81">
        <f t="shared" si="19"/>
        <v>600</v>
      </c>
      <c r="J26" s="82">
        <f t="shared" si="1"/>
        <v>10</v>
      </c>
      <c r="K26" s="88">
        <f t="shared" si="2"/>
        <v>5.1645534787881111</v>
      </c>
      <c r="L26" s="19">
        <f t="shared" si="3"/>
        <v>51.645534787881111</v>
      </c>
      <c r="M26" s="19">
        <f t="shared" si="4"/>
        <v>1.9104874875101459</v>
      </c>
      <c r="N26" s="89">
        <f>M21</f>
        <v>3.1073390486616077</v>
      </c>
      <c r="O26" s="88">
        <f t="shared" si="5"/>
        <v>7.220894908870477</v>
      </c>
      <c r="P26" s="19">
        <f t="shared" si="6"/>
        <v>72.20894908870477</v>
      </c>
      <c r="Q26" s="19">
        <f t="shared" si="7"/>
        <v>2.5980722074124998</v>
      </c>
      <c r="R26" s="89">
        <f>Q21</f>
        <v>4.2584296623490516</v>
      </c>
      <c r="S26" s="88">
        <f t="shared" si="8"/>
        <v>8.6129546340608201</v>
      </c>
      <c r="T26" s="19">
        <f t="shared" si="9"/>
        <v>86.129546340608201</v>
      </c>
      <c r="U26" s="19">
        <f t="shared" si="10"/>
        <v>2.994177428018304</v>
      </c>
      <c r="V26" s="89">
        <f>U21</f>
        <v>4.9534620164973759</v>
      </c>
      <c r="W26" s="83">
        <f t="shared" si="11"/>
        <v>10.160407472430178</v>
      </c>
      <c r="X26" s="19">
        <f t="shared" si="12"/>
        <v>101.60407472430178</v>
      </c>
      <c r="Y26" s="19">
        <f t="shared" si="13"/>
        <v>3.377436802264711</v>
      </c>
      <c r="Z26" s="89">
        <f>Y21</f>
        <v>5.652938763556449</v>
      </c>
      <c r="AA26" s="83">
        <f t="shared" si="0"/>
        <v>11.831958427276966</v>
      </c>
      <c r="AB26" s="84">
        <f t="shared" si="14"/>
        <v>118.31958427276966</v>
      </c>
      <c r="AC26" s="19">
        <f t="shared" si="15"/>
        <v>3.9330796470107856</v>
      </c>
      <c r="AD26" s="89">
        <f>AC21</f>
        <v>6.5829383933501475</v>
      </c>
      <c r="AE26" s="83">
        <f t="shared" si="16"/>
        <v>13.642740715360089</v>
      </c>
      <c r="AF26" s="19">
        <f t="shared" si="17"/>
        <v>136.42740715360088</v>
      </c>
      <c r="AG26" s="19">
        <f t="shared" si="18"/>
        <v>4.0210761135773225</v>
      </c>
      <c r="AH26" s="89">
        <f>AG21</f>
        <v>6.9273786537853113</v>
      </c>
    </row>
    <row r="27" spans="1:34" x14ac:dyDescent="0.3">
      <c r="A27" s="85">
        <v>660</v>
      </c>
      <c r="B27" s="97">
        <f>$B$2/((A27+$B$3)^$B$4)*CDA!$C$2</f>
        <v>4.857824641279425</v>
      </c>
      <c r="C27" s="97">
        <f>$E$2/((A27+$E$3)^$E$4)*CDA!$C$3</f>
        <v>6.7855831419797816</v>
      </c>
      <c r="D27" s="86">
        <f>$H$2/((A27+$H$3)^$H$4)*CDA!$C$4</f>
        <v>8.0844937196795321</v>
      </c>
      <c r="E27" s="86">
        <f>$K$2/((A27+$K$3)^$K$4)*CDA!$C$5</f>
        <v>9.5234090633961443</v>
      </c>
      <c r="F27" s="86">
        <f>$N$2/((A27+$N$3)^$N$4)*CDA!$C$6</f>
        <v>12.853242086613051</v>
      </c>
      <c r="G27" s="87">
        <f>$Q$2/((A27+$Q$3)^$Q$4)*CDA!$C$7</f>
        <v>12.742502529919808</v>
      </c>
      <c r="I27" s="81">
        <f t="shared" si="19"/>
        <v>660</v>
      </c>
      <c r="J27" s="82">
        <f t="shared" si="1"/>
        <v>11</v>
      </c>
      <c r="K27" s="88">
        <f t="shared" si="2"/>
        <v>4.857824641279425</v>
      </c>
      <c r="L27" s="19">
        <f t="shared" si="3"/>
        <v>53.436071054073679</v>
      </c>
      <c r="M27" s="19">
        <f t="shared" si="4"/>
        <v>1.7905362661925679</v>
      </c>
      <c r="N27" s="89">
        <f>M19</f>
        <v>4.5843721623097338</v>
      </c>
      <c r="O27" s="88">
        <f t="shared" si="5"/>
        <v>6.7855831419797816</v>
      </c>
      <c r="P27" s="19">
        <f t="shared" si="6"/>
        <v>74.641414561777594</v>
      </c>
      <c r="Q27" s="19">
        <f t="shared" si="7"/>
        <v>2.4324654730728241</v>
      </c>
      <c r="R27" s="89">
        <f>Q19</f>
        <v>6.3224079411513543</v>
      </c>
      <c r="S27" s="88">
        <f t="shared" si="8"/>
        <v>8.0844937196795321</v>
      </c>
      <c r="T27" s="19">
        <f t="shared" si="9"/>
        <v>88.929430916474857</v>
      </c>
      <c r="U27" s="19">
        <f t="shared" si="10"/>
        <v>2.7998845758666562</v>
      </c>
      <c r="V27" s="89">
        <f>U19</f>
        <v>7.4104605401300958</v>
      </c>
      <c r="W27" s="83">
        <f t="shared" si="11"/>
        <v>9.5234090633961443</v>
      </c>
      <c r="X27" s="19">
        <f t="shared" si="12"/>
        <v>104.75749969735759</v>
      </c>
      <c r="Y27" s="19">
        <f t="shared" si="13"/>
        <v>3.1534249730558059</v>
      </c>
      <c r="Z27" s="89">
        <f>Y19</f>
        <v>8.5381182241221296</v>
      </c>
      <c r="AA27" s="83">
        <f t="shared" si="0"/>
        <v>11.09016350277385</v>
      </c>
      <c r="AB27" s="84">
        <f t="shared" si="14"/>
        <v>121.99179853051234</v>
      </c>
      <c r="AC27" s="19">
        <f t="shared" si="15"/>
        <v>3.6722142577426808</v>
      </c>
      <c r="AD27" s="89">
        <f>AC19</f>
        <v>9.9427764239878513</v>
      </c>
      <c r="AE27" s="83">
        <f t="shared" si="16"/>
        <v>12.742502529919808</v>
      </c>
      <c r="AF27" s="19">
        <f t="shared" si="17"/>
        <v>140.16752782911789</v>
      </c>
      <c r="AG27" s="19">
        <f t="shared" si="18"/>
        <v>3.7401206755170051</v>
      </c>
      <c r="AH27" s="89">
        <f>AG19</f>
        <v>10.715286393256363</v>
      </c>
    </row>
    <row r="28" spans="1:34" x14ac:dyDescent="0.3">
      <c r="A28" s="85">
        <v>720</v>
      </c>
      <c r="B28" s="97">
        <f>$B$2/((A28+$B$3)^$B$4)*CDA!$C$2</f>
        <v>4.5936823992205014</v>
      </c>
      <c r="C28" s="97">
        <f>$E$2/((A28+$E$3)^$E$4)*CDA!$C$3</f>
        <v>6.4110516526483856</v>
      </c>
      <c r="D28" s="86">
        <f>$H$2/((A28+$H$3)^$H$4)*CDA!$C$4</f>
        <v>7.6303153874918825</v>
      </c>
      <c r="E28" s="86">
        <f>$K$2/((A28+$K$3)^$K$4)*CDA!$C$5</f>
        <v>8.9766967109325062</v>
      </c>
      <c r="F28" s="86">
        <f>$N$2/((A28+$N$3)^$N$4)*CDA!$C$6</f>
        <v>12.115373307567772</v>
      </c>
      <c r="G28" s="87">
        <f>$Q$2/((A28+$Q$3)^$Q$4)*CDA!$C$7</f>
        <v>11.972460993594275</v>
      </c>
      <c r="I28" s="81">
        <f t="shared" si="19"/>
        <v>720</v>
      </c>
      <c r="J28" s="82">
        <f t="shared" si="1"/>
        <v>12</v>
      </c>
      <c r="K28" s="88">
        <f t="shared" si="2"/>
        <v>4.5936823992205014</v>
      </c>
      <c r="L28" s="19">
        <f t="shared" si="3"/>
        <v>55.124188790646016</v>
      </c>
      <c r="M28" s="19">
        <f t="shared" si="4"/>
        <v>1.6881177365723374</v>
      </c>
      <c r="N28" s="89">
        <f>M17</f>
        <v>22.417135531855145</v>
      </c>
      <c r="O28" s="88">
        <f t="shared" si="5"/>
        <v>6.4110516526483856</v>
      </c>
      <c r="P28" s="19">
        <f t="shared" si="6"/>
        <v>76.932619831780627</v>
      </c>
      <c r="Q28" s="19">
        <f t="shared" si="7"/>
        <v>2.291205270003033</v>
      </c>
      <c r="R28" s="89">
        <f>Q17</f>
        <v>32.065511087100695</v>
      </c>
      <c r="S28" s="88">
        <f t="shared" si="8"/>
        <v>7.6303153874918825</v>
      </c>
      <c r="T28" s="19">
        <f t="shared" si="9"/>
        <v>91.563784649902587</v>
      </c>
      <c r="U28" s="19">
        <f t="shared" si="10"/>
        <v>2.63435373342773</v>
      </c>
      <c r="V28" s="89">
        <f>U17</f>
        <v>39.30782970079796</v>
      </c>
      <c r="W28" s="83">
        <f t="shared" si="11"/>
        <v>8.9766967109325062</v>
      </c>
      <c r="X28" s="19">
        <f t="shared" si="12"/>
        <v>107.72036053119007</v>
      </c>
      <c r="Y28" s="19">
        <f t="shared" si="13"/>
        <v>2.9628608338324796</v>
      </c>
      <c r="Z28" s="89">
        <f>Y17</f>
        <v>47.983037445277695</v>
      </c>
      <c r="AA28" s="83">
        <f t="shared" si="0"/>
        <v>10.453508147801028</v>
      </c>
      <c r="AB28" s="84">
        <f t="shared" si="14"/>
        <v>125.44209777361233</v>
      </c>
      <c r="AC28" s="19">
        <f t="shared" si="15"/>
        <v>3.450299243099991</v>
      </c>
      <c r="AD28" s="89">
        <f>AC17</f>
        <v>55.877021252102274</v>
      </c>
      <c r="AE28" s="83">
        <f t="shared" si="16"/>
        <v>11.972460993594275</v>
      </c>
      <c r="AF28" s="19">
        <f t="shared" si="17"/>
        <v>143.6695319231313</v>
      </c>
      <c r="AG28" s="19">
        <f t="shared" si="18"/>
        <v>3.5020040940134152</v>
      </c>
      <c r="AH28" s="89">
        <f>AG17</f>
        <v>70.105643998061907</v>
      </c>
    </row>
    <row r="29" spans="1:34" x14ac:dyDescent="0.3">
      <c r="A29" s="85">
        <v>780</v>
      </c>
      <c r="B29" s="97">
        <f>$B$2/((A29+$B$3)^$B$4)*CDA!$C$2</f>
        <v>4.363356385960607</v>
      </c>
      <c r="C29" s="97">
        <f>$E$2/((A29+$E$3)^$E$4)*CDA!$C$3</f>
        <v>6.0847410156335089</v>
      </c>
      <c r="D29" s="86">
        <f>$H$2/((A29+$H$3)^$H$4)*CDA!$C$4</f>
        <v>7.235008287466214</v>
      </c>
      <c r="E29" s="86">
        <f>$K$2/((A29+$K$3)^$K$4)*CDA!$C$5</f>
        <v>8.5014449671735353</v>
      </c>
      <c r="F29" s="86">
        <f>$N$2/((A29+$N$3)^$N$4)*CDA!$C$6</f>
        <v>11.473951136793065</v>
      </c>
      <c r="G29" s="87">
        <f>$Q$2/((A29+$Q$3)^$Q$4)*CDA!$C$7</f>
        <v>11.305135427379671</v>
      </c>
      <c r="I29" s="81">
        <f t="shared" si="19"/>
        <v>780</v>
      </c>
      <c r="J29" s="82">
        <f t="shared" si="1"/>
        <v>13</v>
      </c>
      <c r="K29" s="88">
        <f t="shared" si="2"/>
        <v>4.363356385960607</v>
      </c>
      <c r="L29" s="19">
        <f t="shared" si="3"/>
        <v>56.723633017487892</v>
      </c>
      <c r="M29" s="19">
        <f t="shared" si="4"/>
        <v>1.5994442268418751</v>
      </c>
      <c r="N29" s="89">
        <f>M18</f>
        <v>6.5105184166511449</v>
      </c>
      <c r="O29" s="88">
        <f t="shared" si="5"/>
        <v>6.0847410156335089</v>
      </c>
      <c r="P29" s="19">
        <f t="shared" si="6"/>
        <v>79.101633203235622</v>
      </c>
      <c r="Q29" s="19">
        <f t="shared" si="7"/>
        <v>2.1690133714549944</v>
      </c>
      <c r="R29" s="89">
        <f>Q18</f>
        <v>9.0320776297931076</v>
      </c>
      <c r="S29" s="88">
        <f t="shared" si="8"/>
        <v>7.235008287466214</v>
      </c>
      <c r="T29" s="19">
        <f t="shared" si="9"/>
        <v>94.05510773706078</v>
      </c>
      <c r="U29" s="19">
        <f t="shared" si="10"/>
        <v>2.4913230871581931</v>
      </c>
      <c r="V29" s="89">
        <f>U18</f>
        <v>10.662398878376663</v>
      </c>
      <c r="W29" s="83">
        <f t="shared" si="11"/>
        <v>8.5014449671735353</v>
      </c>
      <c r="X29" s="19">
        <f t="shared" si="12"/>
        <v>110.51878457325596</v>
      </c>
      <c r="Y29" s="19">
        <f t="shared" si="13"/>
        <v>2.7984240420658892</v>
      </c>
      <c r="Z29" s="89">
        <f>Y18</f>
        <v>12.3962002224633</v>
      </c>
      <c r="AA29" s="83">
        <f t="shared" si="0"/>
        <v>9.9000698245934924</v>
      </c>
      <c r="AB29" s="84">
        <f t="shared" si="14"/>
        <v>128.70090771971539</v>
      </c>
      <c r="AC29" s="19">
        <f t="shared" si="15"/>
        <v>3.2588099461030566</v>
      </c>
      <c r="AD29" s="89">
        <f>AC18</f>
        <v>14.435575156446568</v>
      </c>
      <c r="AE29" s="83">
        <f t="shared" si="16"/>
        <v>11.305135427379671</v>
      </c>
      <c r="AF29" s="19">
        <f t="shared" si="17"/>
        <v>146.96676055593574</v>
      </c>
      <c r="AG29" s="19">
        <f t="shared" si="18"/>
        <v>3.2972286328044333</v>
      </c>
      <c r="AH29" s="89">
        <f>AG18</f>
        <v>15.91340966411282</v>
      </c>
    </row>
    <row r="30" spans="1:34" x14ac:dyDescent="0.3">
      <c r="A30" s="85">
        <v>840</v>
      </c>
      <c r="B30" s="97">
        <f>$B$2/((A30+$B$3)^$B$4)*CDA!$C$2</f>
        <v>4.1603860204539984</v>
      </c>
      <c r="C30" s="97">
        <f>$E$2/((A30+$E$3)^$E$4)*CDA!$C$3</f>
        <v>5.7974072941965096</v>
      </c>
      <c r="D30" s="86">
        <f>$H$2/((A30+$H$3)^$H$4)*CDA!$C$4</f>
        <v>6.8872409063444158</v>
      </c>
      <c r="E30" s="86">
        <f>$K$2/((A30+$K$3)^$K$4)*CDA!$C$5</f>
        <v>8.0838295511558691</v>
      </c>
      <c r="F30" s="86">
        <f>$N$2/((A30+$N$3)^$N$4)*CDA!$C$6</f>
        <v>10.910317672616058</v>
      </c>
      <c r="G30" s="87">
        <f>$Q$2/((A30+$Q$3)^$Q$4)*CDA!$C$7</f>
        <v>10.720408701756639</v>
      </c>
      <c r="I30" s="81">
        <f t="shared" si="19"/>
        <v>840</v>
      </c>
      <c r="J30" s="82">
        <f t="shared" si="1"/>
        <v>14</v>
      </c>
      <c r="K30" s="88">
        <f t="shared" si="2"/>
        <v>4.1603860204539984</v>
      </c>
      <c r="L30" s="19">
        <f t="shared" si="3"/>
        <v>58.245404286355978</v>
      </c>
      <c r="M30" s="19">
        <f t="shared" si="4"/>
        <v>1.5217712688680862</v>
      </c>
      <c r="N30" s="89">
        <f>M20</f>
        <v>3.6654840472469061</v>
      </c>
      <c r="O30" s="88">
        <f t="shared" si="5"/>
        <v>5.7974072941965096</v>
      </c>
      <c r="P30" s="19">
        <f t="shared" si="6"/>
        <v>81.163702118751132</v>
      </c>
      <c r="Q30" s="19">
        <f t="shared" si="7"/>
        <v>2.0620689155155105</v>
      </c>
      <c r="R30" s="89">
        <f>Q20</f>
        <v>5.0367178028510438</v>
      </c>
      <c r="S30" s="88">
        <f t="shared" si="8"/>
        <v>6.8872409063444158</v>
      </c>
      <c r="T30" s="19">
        <f t="shared" si="9"/>
        <v>96.421372688821819</v>
      </c>
      <c r="U30" s="19">
        <f t="shared" si="10"/>
        <v>2.366264951761039</v>
      </c>
      <c r="V30" s="89">
        <f>U20</f>
        <v>5.8775747154561131</v>
      </c>
      <c r="W30" s="83">
        <f t="shared" si="11"/>
        <v>8.0838295511558691</v>
      </c>
      <c r="X30" s="19">
        <f t="shared" si="12"/>
        <v>113.17361371618216</v>
      </c>
      <c r="Y30" s="19">
        <f t="shared" si="13"/>
        <v>2.6548291429262036</v>
      </c>
      <c r="Z30" s="89">
        <f>Y20</f>
        <v>6.7345794476217833</v>
      </c>
      <c r="AA30" s="83">
        <f t="shared" si="0"/>
        <v>9.41374993493171</v>
      </c>
      <c r="AB30" s="84">
        <f t="shared" si="14"/>
        <v>131.79249908904393</v>
      </c>
      <c r="AC30" s="19">
        <f t="shared" si="15"/>
        <v>3.0915913693285404</v>
      </c>
      <c r="AD30" s="89">
        <f>AC20</f>
        <v>7.8425264208814411</v>
      </c>
      <c r="AE30" s="83">
        <f t="shared" si="16"/>
        <v>10.720408701756639</v>
      </c>
      <c r="AF30" s="19">
        <f t="shared" si="17"/>
        <v>150.08572182459295</v>
      </c>
      <c r="AG30" s="19">
        <f t="shared" si="18"/>
        <v>3.1189612686572161</v>
      </c>
      <c r="AH30" s="89">
        <f>AG20</f>
        <v>8.3358852562361534</v>
      </c>
    </row>
    <row r="31" spans="1:34" x14ac:dyDescent="0.3">
      <c r="A31" s="85">
        <v>900</v>
      </c>
      <c r="B31" s="97">
        <f>$B$2/((A31+$B$3)^$B$4)*CDA!$C$2</f>
        <v>3.9798974178655055</v>
      </c>
      <c r="C31" s="97">
        <f>$E$2/((A31+$E$3)^$E$4)*CDA!$C$3</f>
        <v>5.542082251099802</v>
      </c>
      <c r="D31" s="86">
        <f>$H$2/((A31+$H$3)^$H$4)*CDA!$C$4</f>
        <v>6.5784793235557064</v>
      </c>
      <c r="E31" s="86">
        <f>$K$2/((A31+$K$3)^$K$4)*CDA!$C$5</f>
        <v>7.7134513421880859</v>
      </c>
      <c r="F31" s="86">
        <f>$N$2/((A31+$N$3)^$N$4)*CDA!$C$6</f>
        <v>10.41043777123005</v>
      </c>
      <c r="G31" s="87">
        <f>$Q$2/((A31+$Q$3)^$Q$4)*CDA!$C$7</f>
        <v>10.203191530348223</v>
      </c>
      <c r="I31" s="81">
        <f t="shared" si="19"/>
        <v>900</v>
      </c>
      <c r="J31" s="82">
        <f t="shared" si="1"/>
        <v>15</v>
      </c>
      <c r="K31" s="88">
        <f t="shared" si="2"/>
        <v>3.9798974178655055</v>
      </c>
      <c r="L31" s="19">
        <f t="shared" si="3"/>
        <v>59.69846126798258</v>
      </c>
      <c r="M31" s="19">
        <f t="shared" si="4"/>
        <v>1.4530569816266024</v>
      </c>
      <c r="N31" s="89">
        <f>M22</f>
        <v>2.7253555659541533</v>
      </c>
      <c r="O31" s="88">
        <f t="shared" si="5"/>
        <v>5.542082251099802</v>
      </c>
      <c r="P31" s="19">
        <f t="shared" si="6"/>
        <v>83.131233766497033</v>
      </c>
      <c r="Q31" s="19">
        <f t="shared" si="7"/>
        <v>1.9675316477459006</v>
      </c>
      <c r="R31" s="89">
        <f>Q22</f>
        <v>3.7271223916537082</v>
      </c>
      <c r="S31" s="88">
        <f t="shared" si="8"/>
        <v>6.5784793235557064</v>
      </c>
      <c r="T31" s="19">
        <f t="shared" si="9"/>
        <v>98.677189853335591</v>
      </c>
      <c r="U31" s="19">
        <f t="shared" si="10"/>
        <v>2.2558171645137719</v>
      </c>
      <c r="V31" s="89">
        <f>U22</f>
        <v>4.3245174905245989</v>
      </c>
      <c r="W31" s="83">
        <f t="shared" si="11"/>
        <v>7.7134513421880859</v>
      </c>
      <c r="X31" s="19">
        <f t="shared" si="12"/>
        <v>115.7017701328213</v>
      </c>
      <c r="Y31" s="19">
        <f t="shared" si="13"/>
        <v>2.5281564166391348</v>
      </c>
      <c r="Z31" s="89">
        <f>Y22</f>
        <v>4.9195899856010072</v>
      </c>
      <c r="AA31" s="83">
        <f t="shared" si="0"/>
        <v>8.9824385349935394</v>
      </c>
      <c r="AB31" s="84">
        <f t="shared" si="14"/>
        <v>134.73657802490308</v>
      </c>
      <c r="AC31" s="19">
        <f t="shared" si="15"/>
        <v>2.944078935859153</v>
      </c>
      <c r="AD31" s="89">
        <f>AC22</f>
        <v>5.7289419097437815</v>
      </c>
      <c r="AE31" s="83">
        <f t="shared" si="16"/>
        <v>10.203191530348223</v>
      </c>
      <c r="AF31" s="19">
        <f t="shared" si="17"/>
        <v>153.04787295522334</v>
      </c>
      <c r="AG31" s="19">
        <f t="shared" si="18"/>
        <v>2.9621511306303887</v>
      </c>
      <c r="AH31" s="89">
        <f>AG22</f>
        <v>5.9814995938076834</v>
      </c>
    </row>
    <row r="32" spans="1:34" x14ac:dyDescent="0.3">
      <c r="A32" s="85">
        <v>960</v>
      </c>
      <c r="B32" s="97">
        <f>$B$2/((A32+$B$3)^$B$4)*CDA!$C$2</f>
        <v>3.8181380665521356</v>
      </c>
      <c r="C32" s="97">
        <f>$E$2/((A32+$E$3)^$E$4)*CDA!$C$3</f>
        <v>5.3134047527403707</v>
      </c>
      <c r="D32" s="86">
        <f>$H$2/((A32+$H$3)^$H$4)*CDA!$C$4</f>
        <v>6.3021634975797713</v>
      </c>
      <c r="E32" s="86">
        <f>$K$2/((A32+$K$3)^$K$4)*CDA!$C$5</f>
        <v>7.3823251557519898</v>
      </c>
      <c r="F32" s="86">
        <f>$N$2/((A32+$N$3)^$N$4)*CDA!$C$6</f>
        <v>9.96353425095195</v>
      </c>
      <c r="G32" s="87">
        <f>$Q$2/((A32+$Q$3)^$Q$4)*CDA!$C$7</f>
        <v>9.741928191152871</v>
      </c>
      <c r="I32" s="81">
        <f t="shared" si="19"/>
        <v>960</v>
      </c>
      <c r="J32" s="82">
        <f t="shared" ref="J32:J40" si="20">I32/60</f>
        <v>16</v>
      </c>
      <c r="K32" s="88">
        <f t="shared" si="2"/>
        <v>3.8181380665521356</v>
      </c>
      <c r="L32" s="19">
        <f t="shared" si="3"/>
        <v>61.09020906483417</v>
      </c>
      <c r="M32" s="19">
        <f t="shared" ref="M32:M40" si="21">L32-L31</f>
        <v>1.3917477968515897</v>
      </c>
      <c r="N32" s="89">
        <f>M24</f>
        <v>2.2271666736151445</v>
      </c>
      <c r="O32" s="88">
        <f t="shared" si="5"/>
        <v>5.3134047527403707</v>
      </c>
      <c r="P32" s="19">
        <f t="shared" si="6"/>
        <v>85.014476043845931</v>
      </c>
      <c r="Q32" s="19">
        <f t="shared" ref="Q32:Q40" si="22">P32-P31</f>
        <v>1.8832422773488986</v>
      </c>
      <c r="R32" s="89">
        <f>Q24</f>
        <v>3.0360674993072649</v>
      </c>
      <c r="S32" s="88">
        <f t="shared" si="8"/>
        <v>6.3021634975797713</v>
      </c>
      <c r="T32" s="19">
        <f t="shared" si="9"/>
        <v>100.83461596127634</v>
      </c>
      <c r="U32" s="19">
        <f t="shared" ref="U32:U40" si="23">T32-T31</f>
        <v>2.1574261079407506</v>
      </c>
      <c r="V32" s="89">
        <f>U24</f>
        <v>3.5091488019333781</v>
      </c>
      <c r="W32" s="83">
        <f t="shared" si="11"/>
        <v>7.3823251557519898</v>
      </c>
      <c r="X32" s="19">
        <f t="shared" si="12"/>
        <v>118.11720249203184</v>
      </c>
      <c r="Y32" s="19">
        <f t="shared" ref="Y32:Y40" si="24">X32-X31</f>
        <v>2.4154323592105413</v>
      </c>
      <c r="Z32" s="89">
        <f>Y24</f>
        <v>3.9727844428683596</v>
      </c>
      <c r="AA32" s="83">
        <f t="shared" si="0"/>
        <v>8.5968367485764485</v>
      </c>
      <c r="AB32" s="84">
        <f t="shared" si="14"/>
        <v>137.54938797722318</v>
      </c>
      <c r="AC32" s="19">
        <f t="shared" ref="AC32:AC40" si="25">AB32-AB31</f>
        <v>2.8128099523200945</v>
      </c>
      <c r="AD32" s="89">
        <f>AC24</f>
        <v>4.6263715796929858</v>
      </c>
      <c r="AE32" s="83">
        <f t="shared" si="16"/>
        <v>9.741928191152871</v>
      </c>
      <c r="AF32" s="19">
        <f t="shared" si="17"/>
        <v>155.87085105844594</v>
      </c>
      <c r="AG32" s="19">
        <f t="shared" ref="AG32:AG40" si="26">AF32-AF31</f>
        <v>2.8229781032225958</v>
      </c>
      <c r="AH32" s="89">
        <f>AG24</f>
        <v>4.7727923950310043</v>
      </c>
    </row>
    <row r="33" spans="1:34" x14ac:dyDescent="0.3">
      <c r="A33" s="85">
        <v>1020</v>
      </c>
      <c r="B33" s="97">
        <f>$B$2/((A33+$B$3)^$B$4)*CDA!$C$2</f>
        <v>3.6721675180253346</v>
      </c>
      <c r="C33" s="97">
        <f>$E$2/((A33+$E$3)^$E$4)*CDA!$C$3</f>
        <v>5.1071766647949302</v>
      </c>
      <c r="D33" s="86">
        <f>$H$2/((A33+$H$3)^$H$4)*CDA!$C$4</f>
        <v>6.0531606078026909</v>
      </c>
      <c r="E33" s="86">
        <f>$K$2/((A33+$K$3)^$K$4)*CDA!$C$5</f>
        <v>7.0842093809796696</v>
      </c>
      <c r="F33" s="86">
        <f>$N$2/((A33+$N$3)^$N$4)*CDA!$C$6</f>
        <v>9.5611831393406224</v>
      </c>
      <c r="G33" s="87">
        <f>$Q$2/((A33+$Q$3)^$Q$4)*CDA!$C$7</f>
        <v>9.3276086233528499</v>
      </c>
      <c r="I33" s="81">
        <f t="shared" si="19"/>
        <v>1020</v>
      </c>
      <c r="J33" s="82">
        <f t="shared" si="20"/>
        <v>17</v>
      </c>
      <c r="K33" s="88">
        <f t="shared" si="2"/>
        <v>3.6721675180253346</v>
      </c>
      <c r="L33" s="19">
        <f t="shared" si="3"/>
        <v>62.426847806430686</v>
      </c>
      <c r="M33" s="19">
        <f t="shared" si="21"/>
        <v>1.3366387415965164</v>
      </c>
      <c r="N33" s="89">
        <f>M26</f>
        <v>1.9104874875101459</v>
      </c>
      <c r="O33" s="88">
        <f t="shared" si="5"/>
        <v>5.1071766647949302</v>
      </c>
      <c r="P33" s="19">
        <f t="shared" si="6"/>
        <v>86.822003301513817</v>
      </c>
      <c r="Q33" s="19">
        <f t="shared" si="22"/>
        <v>1.8075272576678856</v>
      </c>
      <c r="R33" s="89">
        <f>Q26</f>
        <v>2.5980722074124998</v>
      </c>
      <c r="S33" s="88">
        <f t="shared" si="8"/>
        <v>6.0531606078026909</v>
      </c>
      <c r="T33" s="19">
        <f t="shared" si="9"/>
        <v>102.90373033264575</v>
      </c>
      <c r="U33" s="19">
        <f t="shared" si="23"/>
        <v>2.0691143713694089</v>
      </c>
      <c r="V33" s="89">
        <f>U26</f>
        <v>2.994177428018304</v>
      </c>
      <c r="W33" s="83">
        <f t="shared" si="11"/>
        <v>7.0842093809796696</v>
      </c>
      <c r="X33" s="19">
        <f t="shared" si="12"/>
        <v>120.43155947665439</v>
      </c>
      <c r="Y33" s="19">
        <f t="shared" si="24"/>
        <v>2.3143569846225489</v>
      </c>
      <c r="Z33" s="89">
        <f>Y26</f>
        <v>3.377436802264711</v>
      </c>
      <c r="AA33" s="83">
        <f t="shared" si="0"/>
        <v>8.2496761191240662</v>
      </c>
      <c r="AB33" s="84">
        <f t="shared" si="14"/>
        <v>140.24449402510913</v>
      </c>
      <c r="AC33" s="19">
        <f t="shared" si="25"/>
        <v>2.6951060478859574</v>
      </c>
      <c r="AD33" s="89">
        <f>AC26</f>
        <v>3.9330796470107856</v>
      </c>
      <c r="AE33" s="83">
        <f t="shared" si="16"/>
        <v>9.3276086233528499</v>
      </c>
      <c r="AF33" s="19">
        <f t="shared" si="17"/>
        <v>158.56934659699846</v>
      </c>
      <c r="AG33" s="19">
        <f t="shared" si="26"/>
        <v>2.6984955385525211</v>
      </c>
      <c r="AH33" s="89">
        <f>AG26</f>
        <v>4.0210761135773225</v>
      </c>
    </row>
    <row r="34" spans="1:34" x14ac:dyDescent="0.3">
      <c r="A34" s="85">
        <v>1080</v>
      </c>
      <c r="B34" s="97">
        <f>$B$2/((A34+$B$3)^$B$4)*CDA!$C$2</f>
        <v>3.5396459615898532</v>
      </c>
      <c r="C34" s="97">
        <f>$E$2/((A34+$E$3)^$E$4)*CDA!$C$3</f>
        <v>4.9200594964977755</v>
      </c>
      <c r="D34" s="86">
        <f>$H$2/((A34+$H$3)^$H$4)*CDA!$C$4</f>
        <v>5.8273919522581723</v>
      </c>
      <c r="E34" s="86">
        <f>$K$2/((A34+$K$3)^$K$4)*CDA!$C$5</f>
        <v>6.8141489157442345</v>
      </c>
      <c r="F34" s="86">
        <f>$N$2/((A34+$N$3)^$N$4)*CDA!$C$6</f>
        <v>9.1966967968358144</v>
      </c>
      <c r="G34" s="87">
        <f>$Q$2/((A34+$Q$3)^$Q$4)*CDA!$C$7</f>
        <v>8.9530965568220928</v>
      </c>
      <c r="I34" s="81">
        <f t="shared" si="19"/>
        <v>1080</v>
      </c>
      <c r="J34" s="82">
        <f t="shared" si="20"/>
        <v>18</v>
      </c>
      <c r="K34" s="88">
        <f t="shared" si="2"/>
        <v>3.5396459615898532</v>
      </c>
      <c r="L34" s="19">
        <f t="shared" si="3"/>
        <v>63.713627308617362</v>
      </c>
      <c r="M34" s="19">
        <f t="shared" si="21"/>
        <v>1.2867795021866755</v>
      </c>
      <c r="N34" s="89">
        <f>M28</f>
        <v>1.6881177365723374</v>
      </c>
      <c r="O34" s="88">
        <f t="shared" si="5"/>
        <v>4.9200594964977755</v>
      </c>
      <c r="P34" s="19">
        <f t="shared" si="6"/>
        <v>88.561070936959965</v>
      </c>
      <c r="Q34" s="19">
        <f t="shared" si="22"/>
        <v>1.7390676354461476</v>
      </c>
      <c r="R34" s="89">
        <f>Q28</f>
        <v>2.291205270003033</v>
      </c>
      <c r="S34" s="88">
        <f t="shared" si="8"/>
        <v>5.8273919522581723</v>
      </c>
      <c r="T34" s="19">
        <f t="shared" si="9"/>
        <v>104.89305514064711</v>
      </c>
      <c r="U34" s="19">
        <f t="shared" si="23"/>
        <v>1.9893248080013564</v>
      </c>
      <c r="V34" s="89">
        <f>U28</f>
        <v>2.63435373342773</v>
      </c>
      <c r="W34" s="83">
        <f t="shared" si="11"/>
        <v>6.8141489157442345</v>
      </c>
      <c r="X34" s="19">
        <f t="shared" si="12"/>
        <v>122.65468048339622</v>
      </c>
      <c r="Y34" s="19">
        <f t="shared" si="24"/>
        <v>2.2231210067418345</v>
      </c>
      <c r="Z34" s="89">
        <f>Y28</f>
        <v>2.9628608338324796</v>
      </c>
      <c r="AA34" s="83">
        <f t="shared" si="0"/>
        <v>7.9351863502651714</v>
      </c>
      <c r="AB34" s="84">
        <f t="shared" si="14"/>
        <v>142.83335430477308</v>
      </c>
      <c r="AC34" s="19">
        <f t="shared" si="25"/>
        <v>2.5888602796639475</v>
      </c>
      <c r="AD34" s="89">
        <f>AC28</f>
        <v>3.450299243099991</v>
      </c>
      <c r="AE34" s="83">
        <f t="shared" si="16"/>
        <v>8.9530965568220928</v>
      </c>
      <c r="AF34" s="19">
        <f t="shared" si="17"/>
        <v>161.15573802279766</v>
      </c>
      <c r="AG34" s="19">
        <f t="shared" si="26"/>
        <v>2.5863914257992064</v>
      </c>
      <c r="AH34" s="89">
        <f>AG28</f>
        <v>3.5020040940134152</v>
      </c>
    </row>
    <row r="35" spans="1:34" x14ac:dyDescent="0.3">
      <c r="A35" s="85">
        <v>1140</v>
      </c>
      <c r="B35" s="97">
        <f>$B$2/((A35+$B$3)^$B$4)*CDA!$C$2</f>
        <v>3.4186861517174845</v>
      </c>
      <c r="C35" s="97">
        <f>$E$2/((A35+$E$3)^$E$4)*CDA!$C$3</f>
        <v>4.7493620794956142</v>
      </c>
      <c r="D35" s="86">
        <f>$H$2/((A35+$H$3)^$H$4)*CDA!$C$4</f>
        <v>5.6215720098538231</v>
      </c>
      <c r="E35" s="86">
        <f>$K$2/((A35+$K$3)^$K$4)*CDA!$C$5</f>
        <v>6.56815581295555</v>
      </c>
      <c r="F35" s="86">
        <f>$N$2/((A35+$N$3)^$N$4)*CDA!$C$6</f>
        <v>8.8646929019351237</v>
      </c>
      <c r="G35" s="87">
        <f>$Q$2/((A35+$Q$3)^$Q$4)*CDA!$C$7</f>
        <v>8.6126611796962251</v>
      </c>
      <c r="I35" s="81">
        <f t="shared" si="19"/>
        <v>1140</v>
      </c>
      <c r="J35" s="82">
        <f t="shared" si="20"/>
        <v>19</v>
      </c>
      <c r="K35" s="88">
        <f t="shared" si="2"/>
        <v>3.4186861517174845</v>
      </c>
      <c r="L35" s="19">
        <f t="shared" si="3"/>
        <v>64.9550368826322</v>
      </c>
      <c r="M35" s="19">
        <f t="shared" si="21"/>
        <v>1.2414095740148383</v>
      </c>
      <c r="N35" s="89">
        <f>M30</f>
        <v>1.5217712688680862</v>
      </c>
      <c r="O35" s="88">
        <f t="shared" si="5"/>
        <v>4.7493620794956142</v>
      </c>
      <c r="P35" s="19">
        <f t="shared" si="6"/>
        <v>90.237879510416676</v>
      </c>
      <c r="Q35" s="19">
        <f t="shared" si="22"/>
        <v>1.6768085734567109</v>
      </c>
      <c r="R35" s="89">
        <f>Q30</f>
        <v>2.0620689155155105</v>
      </c>
      <c r="S35" s="88">
        <f t="shared" si="8"/>
        <v>5.6215720098538231</v>
      </c>
      <c r="T35" s="19">
        <f t="shared" si="9"/>
        <v>106.80986818722263</v>
      </c>
      <c r="U35" s="19">
        <f t="shared" si="23"/>
        <v>1.9168130465755269</v>
      </c>
      <c r="V35" s="89">
        <f>U30</f>
        <v>2.366264951761039</v>
      </c>
      <c r="W35" s="83">
        <f t="shared" si="11"/>
        <v>6.56815581295555</v>
      </c>
      <c r="X35" s="19">
        <f t="shared" si="12"/>
        <v>124.79496044615544</v>
      </c>
      <c r="Y35" s="19">
        <f t="shared" si="24"/>
        <v>2.1402799627592231</v>
      </c>
      <c r="Z35" s="89">
        <f>Y30</f>
        <v>2.6548291429262036</v>
      </c>
      <c r="AA35" s="83">
        <f t="shared" si="0"/>
        <v>7.6487234132727009</v>
      </c>
      <c r="AB35" s="84">
        <f t="shared" si="14"/>
        <v>145.32574485218132</v>
      </c>
      <c r="AC35" s="19">
        <f t="shared" si="25"/>
        <v>2.4923905474082346</v>
      </c>
      <c r="AD35" s="89">
        <f>AC30</f>
        <v>3.0915913693285404</v>
      </c>
      <c r="AE35" s="83">
        <f t="shared" si="16"/>
        <v>8.6126611796962251</v>
      </c>
      <c r="AF35" s="19">
        <f t="shared" si="17"/>
        <v>163.64056241422827</v>
      </c>
      <c r="AG35" s="19">
        <f t="shared" si="26"/>
        <v>2.4848243914306067</v>
      </c>
      <c r="AH35" s="89">
        <f>AG30</f>
        <v>3.1189612686572161</v>
      </c>
    </row>
    <row r="36" spans="1:34" x14ac:dyDescent="0.3">
      <c r="A36" s="85">
        <v>1200</v>
      </c>
      <c r="B36" s="97">
        <f>$B$2/((A36+$B$3)^$B$4)*CDA!$C$2</f>
        <v>3.3077474663308237</v>
      </c>
      <c r="C36" s="97">
        <f>$E$2/((A36+$E$3)^$E$4)*CDA!$C$3</f>
        <v>4.5928887489964998</v>
      </c>
      <c r="D36" s="86">
        <f>$H$2/((A36+$H$3)^$H$4)*CDA!$C$4</f>
        <v>5.4330219923973235</v>
      </c>
      <c r="E36" s="86">
        <f>$K$2/((A36+$K$3)^$K$4)*CDA!$C$5</f>
        <v>6.3429812972858217</v>
      </c>
      <c r="F36" s="86">
        <f>$N$2/((A36+$N$3)^$N$4)*CDA!$C$6</f>
        <v>8.5607867542129821</v>
      </c>
      <c r="G36" s="87">
        <f>$Q$2/((A36+$Q$3)^$Q$4)*CDA!$C$7</f>
        <v>8.3016435411020915</v>
      </c>
      <c r="I36" s="81">
        <f t="shared" si="19"/>
        <v>1200</v>
      </c>
      <c r="J36" s="82">
        <f t="shared" si="20"/>
        <v>20</v>
      </c>
      <c r="K36" s="88">
        <f t="shared" si="2"/>
        <v>3.3077474663308237</v>
      </c>
      <c r="L36" s="19">
        <f t="shared" si="3"/>
        <v>66.154949326616475</v>
      </c>
      <c r="M36" s="19">
        <f t="shared" si="21"/>
        <v>1.1999124439842745</v>
      </c>
      <c r="N36" s="89">
        <f>M32</f>
        <v>1.3917477968515897</v>
      </c>
      <c r="O36" s="88">
        <f t="shared" si="5"/>
        <v>4.5928887489964998</v>
      </c>
      <c r="P36" s="19">
        <f t="shared" si="6"/>
        <v>91.857774979929999</v>
      </c>
      <c r="Q36" s="19">
        <f t="shared" si="22"/>
        <v>1.6198954695133239</v>
      </c>
      <c r="R36" s="89">
        <f>Q32</f>
        <v>1.8832422773488986</v>
      </c>
      <c r="S36" s="88">
        <f t="shared" si="8"/>
        <v>5.4330219923973235</v>
      </c>
      <c r="T36" s="19">
        <f t="shared" si="9"/>
        <v>108.66043984794646</v>
      </c>
      <c r="U36" s="19">
        <f t="shared" si="23"/>
        <v>1.8505716607238298</v>
      </c>
      <c r="V36" s="89">
        <f>U32</f>
        <v>2.1574261079407506</v>
      </c>
      <c r="W36" s="83">
        <f t="shared" si="11"/>
        <v>6.3429812972858217</v>
      </c>
      <c r="X36" s="19">
        <f t="shared" si="12"/>
        <v>126.85962594571643</v>
      </c>
      <c r="Y36" s="19">
        <f t="shared" si="24"/>
        <v>2.0646654995609879</v>
      </c>
      <c r="Z36" s="89">
        <f>Y32</f>
        <v>2.4154323592105413</v>
      </c>
      <c r="AA36" s="83">
        <f t="shared" si="0"/>
        <v>7.3865040568624609</v>
      </c>
      <c r="AB36" s="84">
        <f t="shared" si="14"/>
        <v>147.73008113724921</v>
      </c>
      <c r="AC36" s="19">
        <f t="shared" si="25"/>
        <v>2.4043362850678989</v>
      </c>
      <c r="AD36" s="89">
        <f>AC32</f>
        <v>2.8128099523200945</v>
      </c>
      <c r="AE36" s="83">
        <f t="shared" si="16"/>
        <v>8.3016435411020915</v>
      </c>
      <c r="AF36" s="19">
        <f t="shared" si="17"/>
        <v>166.03287082204184</v>
      </c>
      <c r="AG36" s="19">
        <f t="shared" si="26"/>
        <v>2.392308407813573</v>
      </c>
      <c r="AH36" s="89">
        <f>AG32</f>
        <v>2.8229781032225958</v>
      </c>
    </row>
    <row r="37" spans="1:34" x14ac:dyDescent="0.3">
      <c r="A37" s="85">
        <v>1260</v>
      </c>
      <c r="B37" s="97">
        <f>$B$2/((A37+$B$3)^$B$4)*CDA!$C$2</f>
        <v>3.2055586609567741</v>
      </c>
      <c r="C37" s="97">
        <f>$E$2/((A37+$E$3)^$E$4)*CDA!$C$3</f>
        <v>4.4488287096817372</v>
      </c>
      <c r="D37" s="86">
        <f>$H$2/((A37+$H$3)^$H$4)*CDA!$C$4</f>
        <v>5.2595340673262179</v>
      </c>
      <c r="E37" s="86">
        <f>$K$2/((A37+$K$3)^$K$4)*CDA!$C$5</f>
        <v>6.1359498809555832</v>
      </c>
      <c r="F37" s="86">
        <f>$N$2/((A37+$N$3)^$N$4)*CDA!$C$6</f>
        <v>8.2813673891607369</v>
      </c>
      <c r="G37" s="87">
        <f>$Q$2/((A37+$Q$3)^$Q$4)*CDA!$C$7</f>
        <v>8.0162143271951756</v>
      </c>
      <c r="I37" s="81">
        <f t="shared" si="19"/>
        <v>1260</v>
      </c>
      <c r="J37" s="82">
        <f t="shared" si="20"/>
        <v>21</v>
      </c>
      <c r="K37" s="88">
        <f t="shared" si="2"/>
        <v>3.2055586609567741</v>
      </c>
      <c r="L37" s="19">
        <f t="shared" si="3"/>
        <v>67.316731880092263</v>
      </c>
      <c r="M37" s="19">
        <f t="shared" si="21"/>
        <v>1.1617825534757884</v>
      </c>
      <c r="N37" s="89">
        <f>M34</f>
        <v>1.2867795021866755</v>
      </c>
      <c r="O37" s="88">
        <f t="shared" si="5"/>
        <v>4.4488287096817372</v>
      </c>
      <c r="P37" s="19">
        <f t="shared" si="6"/>
        <v>93.425402903316481</v>
      </c>
      <c r="Q37" s="19">
        <f t="shared" si="22"/>
        <v>1.5676279233864818</v>
      </c>
      <c r="R37" s="89">
        <f>Q34</f>
        <v>1.7390676354461476</v>
      </c>
      <c r="S37" s="88">
        <f t="shared" si="8"/>
        <v>5.2595340673262179</v>
      </c>
      <c r="T37" s="19">
        <f t="shared" si="9"/>
        <v>110.45021541385057</v>
      </c>
      <c r="U37" s="19">
        <f t="shared" si="23"/>
        <v>1.7897755659041081</v>
      </c>
      <c r="V37" s="89">
        <f>U34</f>
        <v>1.9893248080013564</v>
      </c>
      <c r="W37" s="83">
        <f t="shared" si="11"/>
        <v>6.1359498809555832</v>
      </c>
      <c r="X37" s="19">
        <f t="shared" si="12"/>
        <v>128.85494750006725</v>
      </c>
      <c r="Y37" s="19">
        <f t="shared" si="24"/>
        <v>1.9953215543508236</v>
      </c>
      <c r="Z37" s="89">
        <f>Y34</f>
        <v>2.2231210067418345</v>
      </c>
      <c r="AA37" s="83">
        <f t="shared" si="0"/>
        <v>7.1454126323495641</v>
      </c>
      <c r="AB37" s="84">
        <f t="shared" si="14"/>
        <v>150.05366527934083</v>
      </c>
      <c r="AC37" s="19">
        <f t="shared" si="25"/>
        <v>2.3235841420916188</v>
      </c>
      <c r="AD37" s="89">
        <f>AC34</f>
        <v>2.5888602796639475</v>
      </c>
      <c r="AE37" s="83">
        <f t="shared" si="16"/>
        <v>8.0162143271951756</v>
      </c>
      <c r="AF37" s="19">
        <f t="shared" si="17"/>
        <v>168.3405008710987</v>
      </c>
      <c r="AG37" s="19">
        <f t="shared" si="26"/>
        <v>2.3076300490568542</v>
      </c>
      <c r="AH37" s="89">
        <f>AG34</f>
        <v>2.5863914257992064</v>
      </c>
    </row>
    <row r="38" spans="1:34" x14ac:dyDescent="0.3">
      <c r="A38" s="85">
        <v>1320</v>
      </c>
      <c r="B38" s="97">
        <f>$B$2/((A38+$B$3)^$B$4)*CDA!$C$2</f>
        <v>3.111060587360214</v>
      </c>
      <c r="C38" s="97">
        <f>$E$2/((A38+$E$3)^$E$4)*CDA!$C$3</f>
        <v>4.3156740391557555</v>
      </c>
      <c r="D38" s="86">
        <f>$H$2/((A38+$H$3)^$H$4)*CDA!$C$4</f>
        <v>5.0992707906485144</v>
      </c>
      <c r="E38" s="86">
        <f>$K$2/((A38+$K$3)^$K$4)*CDA!$C$5</f>
        <v>5.9448365954173115</v>
      </c>
      <c r="F38" s="86">
        <f>$N$2/((A38+$N$3)^$N$4)*CDA!$C$6</f>
        <v>8.0234318842759542</v>
      </c>
      <c r="G38" s="87">
        <f>$Q$2/((A38+$Q$3)^$Q$4)*CDA!$C$7</f>
        <v>7.7531949488969705</v>
      </c>
      <c r="I38" s="81">
        <f t="shared" si="19"/>
        <v>1320</v>
      </c>
      <c r="J38" s="82">
        <f t="shared" si="20"/>
        <v>22</v>
      </c>
      <c r="K38" s="88">
        <f t="shared" si="2"/>
        <v>3.111060587360214</v>
      </c>
      <c r="L38" s="19">
        <f t="shared" si="3"/>
        <v>68.443332921924707</v>
      </c>
      <c r="M38" s="19">
        <f t="shared" si="21"/>
        <v>1.1266010418324441</v>
      </c>
      <c r="N38" s="89">
        <f>M36</f>
        <v>1.1999124439842745</v>
      </c>
      <c r="O38" s="88">
        <f t="shared" si="5"/>
        <v>4.3156740391557555</v>
      </c>
      <c r="P38" s="19">
        <f t="shared" si="6"/>
        <v>94.944828861426629</v>
      </c>
      <c r="Q38" s="19">
        <f t="shared" si="22"/>
        <v>1.5194259581101477</v>
      </c>
      <c r="R38" s="89">
        <f>Q36</f>
        <v>1.6198954695133239</v>
      </c>
      <c r="S38" s="88">
        <f t="shared" si="8"/>
        <v>5.0992707906485144</v>
      </c>
      <c r="T38" s="19">
        <f t="shared" si="9"/>
        <v>112.18395739426731</v>
      </c>
      <c r="U38" s="19">
        <f t="shared" si="23"/>
        <v>1.7337419804167382</v>
      </c>
      <c r="V38" s="89">
        <f>U36</f>
        <v>1.8505716607238298</v>
      </c>
      <c r="W38" s="83">
        <f t="shared" si="11"/>
        <v>5.9448365954173115</v>
      </c>
      <c r="X38" s="19">
        <f t="shared" si="12"/>
        <v>130.78640509918085</v>
      </c>
      <c r="Y38" s="19">
        <f t="shared" si="24"/>
        <v>1.9314575991135996</v>
      </c>
      <c r="Z38" s="89">
        <f>Y36</f>
        <v>2.0646654995609879</v>
      </c>
      <c r="AA38" s="83">
        <f t="shared" si="0"/>
        <v>6.9228581279633064</v>
      </c>
      <c r="AB38" s="84">
        <f t="shared" si="14"/>
        <v>152.30287881519274</v>
      </c>
      <c r="AC38" s="19">
        <f t="shared" si="25"/>
        <v>2.2492135358519079</v>
      </c>
      <c r="AD38" s="89">
        <f>AC36</f>
        <v>2.4043362850678989</v>
      </c>
      <c r="AE38" s="83">
        <f t="shared" si="16"/>
        <v>7.7531949488969705</v>
      </c>
      <c r="AF38" s="19">
        <f t="shared" si="17"/>
        <v>170.57028887573335</v>
      </c>
      <c r="AG38" s="19">
        <f t="shared" si="26"/>
        <v>2.2297880046346563</v>
      </c>
      <c r="AH38" s="89">
        <f>AG36</f>
        <v>2.392308407813573</v>
      </c>
    </row>
    <row r="39" spans="1:34" x14ac:dyDescent="0.3">
      <c r="A39" s="85">
        <v>1380</v>
      </c>
      <c r="B39" s="97">
        <f>$B$2/((A39+$B$3)^$B$4)*CDA!$C$2</f>
        <v>3.0233630681790351</v>
      </c>
      <c r="C39" s="97">
        <f>$E$2/((A39+$E$3)^$E$4)*CDA!$C$3</f>
        <v>4.1921579865111518</v>
      </c>
      <c r="D39" s="86">
        <f>$H$2/((A39+$H$3)^$H$4)*CDA!$C$4</f>
        <v>4.9506894773517098</v>
      </c>
      <c r="E39" s="86">
        <f>$K$2/((A39+$K$3)^$K$4)*CDA!$C$5</f>
        <v>5.7677747357663103</v>
      </c>
      <c r="F39" s="86">
        <f>$N$2/((A39+$N$3)^$N$4)*CDA!$C$6</f>
        <v>7.7844608465676739</v>
      </c>
      <c r="G39" s="87">
        <f>$Q$2/((A39+$Q$3)^$Q$4)*CDA!$C$7</f>
        <v>7.5099233481266943</v>
      </c>
      <c r="I39" s="81">
        <f t="shared" si="19"/>
        <v>1380</v>
      </c>
      <c r="J39" s="82">
        <f t="shared" si="20"/>
        <v>23</v>
      </c>
      <c r="K39" s="88">
        <f t="shared" si="2"/>
        <v>3.0233630681790351</v>
      </c>
      <c r="L39" s="19">
        <f t="shared" si="3"/>
        <v>69.537350568117802</v>
      </c>
      <c r="M39" s="19">
        <f t="shared" si="21"/>
        <v>1.0940176461930946</v>
      </c>
      <c r="N39" s="89">
        <f>M38</f>
        <v>1.1266010418324441</v>
      </c>
      <c r="O39" s="88">
        <f t="shared" si="5"/>
        <v>4.1921579865111518</v>
      </c>
      <c r="P39" s="19">
        <f t="shared" si="6"/>
        <v>96.419633689756495</v>
      </c>
      <c r="Q39" s="19">
        <f t="shared" si="22"/>
        <v>1.4748048283298658</v>
      </c>
      <c r="R39" s="89">
        <f>Q38</f>
        <v>1.5194259581101477</v>
      </c>
      <c r="S39" s="88">
        <f t="shared" si="8"/>
        <v>4.9506894773517098</v>
      </c>
      <c r="T39" s="19">
        <f t="shared" si="9"/>
        <v>113.86585797908933</v>
      </c>
      <c r="U39" s="19">
        <f t="shared" si="23"/>
        <v>1.6819005848220172</v>
      </c>
      <c r="V39" s="89">
        <f>U38</f>
        <v>1.7337419804167382</v>
      </c>
      <c r="W39" s="83">
        <f t="shared" si="11"/>
        <v>5.7677747357663103</v>
      </c>
      <c r="X39" s="19">
        <f t="shared" si="12"/>
        <v>132.65881892262513</v>
      </c>
      <c r="Y39" s="19">
        <f t="shared" si="24"/>
        <v>1.8724138234442762</v>
      </c>
      <c r="Z39" s="89">
        <f>Y38</f>
        <v>1.9314575991135996</v>
      </c>
      <c r="AA39" s="83">
        <f t="shared" si="0"/>
        <v>6.7166667357251848</v>
      </c>
      <c r="AB39" s="84">
        <f t="shared" si="14"/>
        <v>154.48333492167924</v>
      </c>
      <c r="AC39" s="19">
        <f t="shared" si="25"/>
        <v>2.1804561064865027</v>
      </c>
      <c r="AD39" s="89">
        <f>AC38</f>
        <v>2.2492135358519079</v>
      </c>
      <c r="AE39" s="83">
        <f t="shared" si="16"/>
        <v>7.5099233481266943</v>
      </c>
      <c r="AF39" s="19">
        <f t="shared" si="17"/>
        <v>172.72823700691396</v>
      </c>
      <c r="AG39" s="19">
        <f t="shared" si="26"/>
        <v>2.1579481311806035</v>
      </c>
      <c r="AH39" s="89">
        <f>AG38</f>
        <v>2.2297880046346563</v>
      </c>
    </row>
    <row r="40" spans="1:34" ht="15" thickBot="1" x14ac:dyDescent="0.35">
      <c r="A40" s="85">
        <v>1440</v>
      </c>
      <c r="B40" s="97">
        <f>$B$2/((A40+$B$3)^$B$4)*CDA!$C$2</f>
        <v>2.9417119818858906</v>
      </c>
      <c r="C40" s="97">
        <f>$E$2/((A40+$E$3)^$E$4)*CDA!$C$3</f>
        <v>4.0772079019359859</v>
      </c>
      <c r="D40" s="86">
        <f>$H$2/((A40+$H$3)^$H$4)*CDA!$C$4</f>
        <v>4.8124845389016606</v>
      </c>
      <c r="E40" s="86">
        <f>$K$2/((A40+$K$3)^$K$4)*CDA!$C$5</f>
        <v>5.6031855727931728</v>
      </c>
      <c r="F40" s="86">
        <f>$N$2/((A40+$N$3)^$N$4)*CDA!$C$6</f>
        <v>7.5623235486269786</v>
      </c>
      <c r="G40" s="87">
        <f>$Q$2/((A40+$Q$3)^$Q$4)*CDA!$C$7</f>
        <v>7.2841519400234462</v>
      </c>
      <c r="I40" s="90">
        <f t="shared" si="19"/>
        <v>1440</v>
      </c>
      <c r="J40" s="91">
        <f t="shared" si="20"/>
        <v>24</v>
      </c>
      <c r="K40" s="92">
        <f t="shared" si="2"/>
        <v>2.9417119818858906</v>
      </c>
      <c r="L40" s="93">
        <f t="shared" si="3"/>
        <v>70.601087565261366</v>
      </c>
      <c r="M40" s="93">
        <f t="shared" si="21"/>
        <v>1.0637369971435646</v>
      </c>
      <c r="N40" s="94">
        <f>M40</f>
        <v>1.0637369971435646</v>
      </c>
      <c r="O40" s="92">
        <f t="shared" si="5"/>
        <v>4.0772079019359859</v>
      </c>
      <c r="P40" s="93">
        <f t="shared" si="6"/>
        <v>97.852989646463669</v>
      </c>
      <c r="Q40" s="93">
        <f t="shared" si="22"/>
        <v>1.4333559567071745</v>
      </c>
      <c r="R40" s="94">
        <f>Q40</f>
        <v>1.4333559567071745</v>
      </c>
      <c r="S40" s="92">
        <f t="shared" si="8"/>
        <v>4.8124845389016606</v>
      </c>
      <c r="T40" s="93">
        <f t="shared" si="9"/>
        <v>115.49962893363985</v>
      </c>
      <c r="U40" s="93">
        <f t="shared" si="23"/>
        <v>1.6337709545505277</v>
      </c>
      <c r="V40" s="94">
        <f>U40</f>
        <v>1.6337709545505277</v>
      </c>
      <c r="W40" s="106">
        <f t="shared" si="11"/>
        <v>5.6031855727931728</v>
      </c>
      <c r="X40" s="93">
        <f t="shared" si="12"/>
        <v>134.47645374703615</v>
      </c>
      <c r="Y40" s="93">
        <f t="shared" si="24"/>
        <v>1.8176348244110159</v>
      </c>
      <c r="Z40" s="94">
        <f>Y40</f>
        <v>1.8176348244110159</v>
      </c>
      <c r="AA40" s="106">
        <f t="shared" si="0"/>
        <v>6.5249999999999986</v>
      </c>
      <c r="AB40" s="107">
        <f t="shared" si="14"/>
        <v>156.59999999999997</v>
      </c>
      <c r="AC40" s="93">
        <f t="shared" si="25"/>
        <v>2.1166650783207217</v>
      </c>
      <c r="AD40" s="94">
        <f>AC40</f>
        <v>2.1166650783207217</v>
      </c>
      <c r="AE40" s="106">
        <f t="shared" si="16"/>
        <v>7.2841519400234462</v>
      </c>
      <c r="AF40" s="93">
        <f t="shared" si="17"/>
        <v>174.81964656056272</v>
      </c>
      <c r="AG40" s="93">
        <f t="shared" si="26"/>
        <v>2.0914095536487594</v>
      </c>
      <c r="AH40" s="94">
        <f>AG40</f>
        <v>2.0914095536487594</v>
      </c>
    </row>
    <row r="41" spans="1:34" x14ac:dyDescent="0.3">
      <c r="A41" s="85">
        <v>1500</v>
      </c>
      <c r="B41" s="97">
        <f>$B$2/((A41+$B$3)^$B$4)*CDA!$C$2</f>
        <v>2.8654638268140054</v>
      </c>
      <c r="C41" s="97">
        <f>$E$2/((A41+$E$3)^$E$4)*CDA!$C$3</f>
        <v>3.9699088785021912</v>
      </c>
      <c r="D41" s="86">
        <f>$H$2/((A41+$H$3)^$H$4)*CDA!$C$4</f>
        <v>4.6835429679760887</v>
      </c>
      <c r="E41" s="86">
        <f>$K$2/((A41+$K$3)^$K$4)*CDA!$C$5</f>
        <v>5.4497241282574373</v>
      </c>
      <c r="F41" s="86">
        <f>$N$2/((A41+$N$3)^$N$4)*CDA!$C$6</f>
        <v>7.355204744378562</v>
      </c>
      <c r="G41" s="87">
        <f>$Q$2/((A41+$Q$3)^$Q$4)*CDA!$C$7</f>
        <v>7.0739690126477965</v>
      </c>
      <c r="I41" s="95"/>
      <c r="J41" s="24"/>
      <c r="K41" s="24"/>
      <c r="L41" s="24"/>
      <c r="M41" s="24"/>
      <c r="N41" s="24">
        <f>SUM(N17:N40)</f>
        <v>70.601087565261366</v>
      </c>
      <c r="O41" s="24"/>
      <c r="P41" s="24"/>
      <c r="Q41" s="24"/>
      <c r="R41" s="24">
        <f>SUM(R17:R40)</f>
        <v>97.852989646463669</v>
      </c>
      <c r="S41" s="24"/>
      <c r="T41" s="24"/>
      <c r="U41" s="24"/>
      <c r="V41" s="24">
        <f>SUM(V17:V40)</f>
        <v>115.49962893363985</v>
      </c>
      <c r="W41" s="24"/>
      <c r="X41" s="24"/>
      <c r="Y41" s="24"/>
      <c r="Z41" s="24">
        <f>SUM(Z17:Z40)</f>
        <v>134.47645374703615</v>
      </c>
      <c r="AA41" s="24"/>
      <c r="AB41" s="24"/>
      <c r="AC41" s="24"/>
      <c r="AD41" s="24">
        <f>SUM(AD17:AD40)</f>
        <v>156.60000000000002</v>
      </c>
      <c r="AE41" s="24"/>
      <c r="AF41" s="24"/>
      <c r="AG41" s="24"/>
      <c r="AH41" s="24">
        <f>SUM(AH17:AH40)</f>
        <v>174.81964656056272</v>
      </c>
    </row>
    <row r="42" spans="1:34" x14ac:dyDescent="0.3">
      <c r="A42" s="85">
        <v>1560</v>
      </c>
      <c r="B42" s="97">
        <f>$B$2/((A42+$B$3)^$B$4)*CDA!$C$2</f>
        <v>2.7940658410651977</v>
      </c>
      <c r="C42" s="97">
        <f>$E$2/((A42+$E$3)^$E$4)*CDA!$C$3</f>
        <v>3.8694753479998325</v>
      </c>
      <c r="D42" s="86">
        <f>$H$2/((A42+$H$3)^$H$4)*CDA!$C$4</f>
        <v>4.5629095800536366</v>
      </c>
      <c r="E42" s="86">
        <f>$K$2/((A42+$K$3)^$K$4)*CDA!$C$5</f>
        <v>5.3062368629841687</v>
      </c>
      <c r="F42" s="86">
        <f>$N$2/((A42+$N$3)^$N$4)*CDA!$C$6</f>
        <v>7.1615475629400374</v>
      </c>
      <c r="G42" s="87">
        <f>$Q$2/((A42+$Q$3)^$Q$4)*CDA!$C$7</f>
        <v>6.8777374942360172</v>
      </c>
      <c r="I42" s="95"/>
      <c r="AD42" s="108">
        <v>0.8628300492623967</v>
      </c>
    </row>
    <row r="43" spans="1:34" x14ac:dyDescent="0.3">
      <c r="A43" s="85">
        <v>1620</v>
      </c>
      <c r="B43" s="97">
        <f>$B$2/((A43+$B$3)^$B$4)*CDA!$C$2</f>
        <v>2.7270403029043075</v>
      </c>
      <c r="C43" s="97">
        <f>$E$2/((A43+$E$3)^$E$4)*CDA!$C$3</f>
        <v>3.7752286591626025</v>
      </c>
      <c r="D43" s="86">
        <f>$H$2/((A43+$H$3)^$H$4)*CDA!$C$4</f>
        <v>4.4497595895300739</v>
      </c>
      <c r="E43" s="86">
        <f>$K$2/((A43+$K$3)^$K$4)*CDA!$C$5</f>
        <v>5.1717283144103696</v>
      </c>
      <c r="F43" s="86">
        <f>$N$2/((A43+$N$3)^$N$4)*CDA!$C$6</f>
        <v>6.980008481080894</v>
      </c>
      <c r="G43" s="87">
        <f>$Q$2/((A43+$Q$3)^$Q$4)*CDA!$C$7</f>
        <v>6.694046746938132</v>
      </c>
      <c r="I43" s="95"/>
    </row>
    <row r="44" spans="1:34" x14ac:dyDescent="0.3">
      <c r="A44" s="85">
        <v>1680</v>
      </c>
      <c r="B44" s="97">
        <f>$B$2/((A44+$B$3)^$B$4)*CDA!$C$2</f>
        <v>2.6639720139225878</v>
      </c>
      <c r="C44" s="97">
        <f>$E$2/((A44+$E$3)^$E$4)*CDA!$C$3</f>
        <v>3.6865792086441447</v>
      </c>
      <c r="D44" s="86">
        <f>$H$2/((A44+$H$3)^$H$4)*CDA!$C$4</f>
        <v>4.3433767648311967</v>
      </c>
      <c r="E44" s="86">
        <f>$K$2/((A44+$K$3)^$K$4)*CDA!$C$5</f>
        <v>5.0453345373033676</v>
      </c>
      <c r="F44" s="86">
        <f>$N$2/((A44+$N$3)^$N$4)*CDA!$C$6</f>
        <v>6.8094214775632294</v>
      </c>
      <c r="G44" s="87">
        <f>$Q$2/((A44+$Q$3)^$Q$4)*CDA!$C$7</f>
        <v>6.5216742478682166</v>
      </c>
      <c r="AD44" s="158" t="s">
        <v>132</v>
      </c>
      <c r="AE44" s="158"/>
      <c r="AF44" s="158"/>
    </row>
    <row r="45" spans="1:34" x14ac:dyDescent="0.3">
      <c r="A45" s="85">
        <v>1740</v>
      </c>
      <c r="B45" s="97">
        <f>$B$2/((A45+$B$3)^$B$4)*CDA!$C$2</f>
        <v>2.6044982317176357</v>
      </c>
      <c r="C45" s="97">
        <f>$E$2/((A45+$E$3)^$E$4)*CDA!$C$3</f>
        <v>3.6030120744857763</v>
      </c>
      <c r="D45" s="86">
        <f>$H$2/((A45+$H$3)^$H$4)*CDA!$C$4</f>
        <v>4.2431358734816254</v>
      </c>
      <c r="E45" s="86">
        <f>$K$2/((A45+$K$3)^$K$4)*CDA!$C$5</f>
        <v>4.9263017726537326</v>
      </c>
      <c r="F45" s="86">
        <f>$N$2/((A45+$N$3)^$N$4)*CDA!$C$6</f>
        <v>6.6487692436734678</v>
      </c>
      <c r="G45" s="87">
        <f>$Q$2/((A45+$Q$3)^$Q$4)*CDA!$C$7</f>
        <v>6.3595548573186322</v>
      </c>
      <c r="AD45" s="158"/>
      <c r="AE45" s="158"/>
      <c r="AF45" s="158"/>
    </row>
    <row r="46" spans="1:34" x14ac:dyDescent="0.3">
      <c r="A46" s="85">
        <v>1800</v>
      </c>
      <c r="B46" s="97">
        <f>$B$2/((A46+$B$3)^$B$4)*CDA!$C$2</f>
        <v>2.5483005066839231</v>
      </c>
      <c r="C46" s="97">
        <f>$E$2/((A46+$E$3)^$E$4)*CDA!$C$3</f>
        <v>3.5240753711789021</v>
      </c>
      <c r="D46" s="86">
        <f>$H$2/((A46+$H$3)^$H$4)*CDA!$C$4</f>
        <v>4.1484884591405358</v>
      </c>
      <c r="E46" s="86">
        <f>$K$2/((A46+$K$3)^$K$4)*CDA!$C$5</f>
        <v>4.8139691749209055</v>
      </c>
      <c r="F46" s="86">
        <f>$N$2/((A46+$N$3)^$N$4)*CDA!$C$6</f>
        <v>6.497159871098301</v>
      </c>
      <c r="G46" s="87">
        <f>$Q$2/((A46+$Q$3)^$Q$4)*CDA!$C$7</f>
        <v>6.2067559681794053</v>
      </c>
    </row>
    <row r="47" spans="1:34" x14ac:dyDescent="0.3">
      <c r="A47" s="85">
        <v>1860</v>
      </c>
      <c r="B47" s="97">
        <f>$B$2/((A47+$B$3)^$B$4)*CDA!$C$2</f>
        <v>2.4950980126991125</v>
      </c>
      <c r="C47" s="97">
        <f>$E$2/((A47+$E$3)^$E$4)*CDA!$C$3</f>
        <v>3.4493707392083537</v>
      </c>
      <c r="D47" s="86">
        <f>$H$2/((A47+$H$3)^$H$4)*CDA!$C$4</f>
        <v>4.058951230668491</v>
      </c>
      <c r="E47" s="86">
        <f>$K$2/((A47+$K$3)^$K$4)*CDA!$C$5</f>
        <v>4.7077547189959006</v>
      </c>
      <c r="F47" s="86">
        <f>$N$2/((A47+$N$3)^$N$4)*CDA!$C$6</f>
        <v>6.3538078312967956</v>
      </c>
      <c r="G47" s="87">
        <f>$Q$2/((A47+$Q$3)^$Q$4)*CDA!$C$7</f>
        <v>6.0624572570218591</v>
      </c>
    </row>
    <row r="48" spans="1:34" x14ac:dyDescent="0.3">
      <c r="A48" s="85">
        <v>1920</v>
      </c>
      <c r="B48" s="97">
        <f>$B$2/((A48+$B$3)^$B$4)*CDA!$C$2</f>
        <v>2.4446420599775616</v>
      </c>
      <c r="C48" s="97">
        <f>$E$2/((A48+$E$3)^$E$4)*CDA!$C$3</f>
        <v>3.3785455230809287</v>
      </c>
      <c r="D48" s="86">
        <f>$H$2/((A48+$H$3)^$H$4)*CDA!$C$4</f>
        <v>3.9740965165695861</v>
      </c>
      <c r="E48" s="86">
        <f>$K$2/((A48+$K$3)^$K$4)*CDA!$C$5</f>
        <v>4.6071436200841749</v>
      </c>
      <c r="F48" s="86">
        <f>$N$2/((A48+$N$3)^$N$4)*CDA!$C$6</f>
        <v>6.2180183464280843</v>
      </c>
      <c r="G48" s="87">
        <f>$Q$2/((A48+$Q$3)^$Q$4)*CDA!$C$7</f>
        <v>5.9259340671009308</v>
      </c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</row>
    <row r="49" spans="1:34" x14ac:dyDescent="0.3">
      <c r="A49" s="85">
        <v>1980</v>
      </c>
      <c r="B49" s="97">
        <f>$B$2/((A49+$B$3)^$B$4)*CDA!$C$2</f>
        <v>2.3967115509238068</v>
      </c>
      <c r="C49" s="97">
        <f>$E$2/((A49+$E$3)^$E$4)*CDA!$C$3</f>
        <v>3.3112862957775744</v>
      </c>
      <c r="D49" s="86">
        <f>$H$2/((A49+$H$3)^$H$4)*CDA!$C$4</f>
        <v>3.8935443657203201</v>
      </c>
      <c r="E49" s="86">
        <f>$K$2/((A49+$K$3)^$K$4)*CDA!$C$5</f>
        <v>4.5116787555821514</v>
      </c>
      <c r="F49" s="86">
        <f>$N$2/((A49+$N$3)^$N$4)*CDA!$C$6</f>
        <v>6.0891744622641237</v>
      </c>
      <c r="G49" s="87">
        <f>$Q$2/((A49+$Q$3)^$Q$4)*CDA!$C$7</f>
        <v>5.7965436811770292</v>
      </c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</row>
    <row r="50" spans="1:34" x14ac:dyDescent="0.3">
      <c r="A50" s="85">
        <v>2040</v>
      </c>
      <c r="B50" s="97">
        <f>$B$2/((A50+$B$3)^$B$4)*CDA!$C$2</f>
        <v>2.3511091938444779</v>
      </c>
      <c r="C50" s="97">
        <f>$E$2/((A50+$E$3)^$E$4)*CDA!$C$3</f>
        <v>3.2473134649252189</v>
      </c>
      <c r="D50" s="86">
        <f>$H$2/((A50+$H$3)^$H$4)*CDA!$C$4</f>
        <v>3.8169559702047824</v>
      </c>
      <c r="E50" s="86">
        <f>$K$2/((A50+$K$3)^$K$4)*CDA!$C$5</f>
        <v>4.4209526939265427</v>
      </c>
      <c r="F50" s="86">
        <f>$N$2/((A50+$N$3)^$N$4)*CDA!$C$6</f>
        <v>5.9667262899487499</v>
      </c>
      <c r="G50" s="87">
        <f>$Q$2/((A50+$Q$3)^$Q$4)*CDA!$C$7</f>
        <v>5.6737139111215074</v>
      </c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</row>
    <row r="51" spans="1:34" x14ac:dyDescent="0.3">
      <c r="A51" s="85">
        <v>2100</v>
      </c>
      <c r="B51" s="97">
        <f>$B$2/((A51+$B$3)^$B$4)*CDA!$C$2</f>
        <v>2.3076583299979578</v>
      </c>
      <c r="C51" s="97">
        <f>$E$2/((A51+$E$3)^$E$4)*CDA!$C$3</f>
        <v>3.1863767541288897</v>
      </c>
      <c r="D51" s="86">
        <f>$H$2/((A51+$H$3)^$H$4)*CDA!$C$4</f>
        <v>3.7440281573838319</v>
      </c>
      <c r="E51" s="86">
        <f>$K$2/((A51+$K$3)^$K$4)*CDA!$C$5</f>
        <v>4.3346010224363694</v>
      </c>
      <c r="F51" s="86">
        <f>$N$2/((A51+$N$3)^$N$4)*CDA!$C$6</f>
        <v>5.8501820009385419</v>
      </c>
      <c r="G51" s="87">
        <f>$Q$2/((A51+$Q$3)^$Q$4)*CDA!$C$7</f>
        <v>5.5569335580737782</v>
      </c>
      <c r="I51" s="95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</row>
    <row r="52" spans="1:34" x14ac:dyDescent="0.3">
      <c r="A52" s="85">
        <v>2160</v>
      </c>
      <c r="B52" s="97">
        <f>$B$2/((A52+$B$3)^$B$4)*CDA!$C$2</f>
        <v>2.2662002602847946</v>
      </c>
      <c r="C52" s="97">
        <f>$E$2/((A52+$E$3)^$E$4)*CDA!$C$3</f>
        <v>3.1282513970112498</v>
      </c>
      <c r="D52" s="86">
        <f>$H$2/((A52+$H$3)^$H$4)*CDA!$C$4</f>
        <v>3.6744887523967424</v>
      </c>
      <c r="E52" s="86">
        <f>$K$2/((A52+$K$3)^$K$4)*CDA!$C$5</f>
        <v>4.2522967321365375</v>
      </c>
      <c r="F52" s="86">
        <f>$N$2/((A52+$N$3)^$N$4)*CDA!$C$6</f>
        <v>5.7391002484958538</v>
      </c>
      <c r="G52" s="87">
        <f>$Q$2/((A52+$Q$3)^$Q$4)*CDA!$C$7</f>
        <v>5.4457443929094165</v>
      </c>
      <c r="I52" s="95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</row>
    <row r="53" spans="1:34" x14ac:dyDescent="0.3">
      <c r="A53" s="85">
        <v>2220</v>
      </c>
      <c r="B53" s="97">
        <f>$B$2/((A53+$B$3)^$B$4)*CDA!$C$2</f>
        <v>2.2265919814728989</v>
      </c>
      <c r="C53" s="97">
        <f>$E$2/((A53+$E$3)^$E$4)*CDA!$C$3</f>
        <v>3.0727349152534509</v>
      </c>
      <c r="D53" s="86">
        <f>$H$2/((A53+$H$3)^$H$4)*CDA!$C$4</f>
        <v>3.6080926536491789</v>
      </c>
      <c r="E53" s="86">
        <f>$K$2/((A53+$K$3)^$K$4)*CDA!$C$5</f>
        <v>4.1737454679834771</v>
      </c>
      <c r="F53" s="86">
        <f>$N$2/((A53+$N$3)^$N$4)*CDA!$C$6</f>
        <v>5.6330837571692989</v>
      </c>
      <c r="G53" s="87">
        <f>$Q$2/((A53+$Q$3)^$Q$4)*CDA!$C$7</f>
        <v>5.3397343800775152</v>
      </c>
    </row>
    <row r="54" spans="1:34" x14ac:dyDescent="0.3">
      <c r="A54" s="85">
        <v>2280</v>
      </c>
      <c r="B54" s="97">
        <f>$B$2/((A54+$B$3)^$B$4)*CDA!$C$2</f>
        <v>2.188704260053477</v>
      </c>
      <c r="C54" s="97">
        <f>$E$2/((A54+$E$3)^$E$4)*CDA!$C$3</f>
        <v>3.0196443779611153</v>
      </c>
      <c r="D54" s="86">
        <f>$H$2/((A54+$H$3)^$H$4)*CDA!$C$4</f>
        <v>3.5446184957282809</v>
      </c>
      <c r="E54" s="86">
        <f>$K$2/((A54+$K$3)^$K$4)*CDA!$C$5</f>
        <v>4.0986814917811287</v>
      </c>
      <c r="F54" s="86">
        <f>$N$2/((A54+$N$3)^$N$4)*CDA!$C$6</f>
        <v>5.5317738741547311</v>
      </c>
      <c r="G54" s="87">
        <f>$Q$2/((A54+$Q$3)^$Q$4)*CDA!$C$7</f>
        <v>5.2385319242937305</v>
      </c>
    </row>
    <row r="55" spans="1:34" x14ac:dyDescent="0.3">
      <c r="A55" s="85">
        <v>2340</v>
      </c>
      <c r="B55" s="97">
        <f>$B$2/((A55+$B$3)^$B$4)*CDA!$C$2</f>
        <v>2.1524199859747508</v>
      </c>
      <c r="C55" s="97">
        <f>$E$2/((A55+$E$3)^$E$4)*CDA!$C$3</f>
        <v>2.9688140599100143</v>
      </c>
      <c r="D55" s="86">
        <f>$H$2/((A55+$H$3)^$H$4)*CDA!$C$4</f>
        <v>3.4838657989600965</v>
      </c>
      <c r="E55" s="86">
        <f>$K$2/((A55+$K$3)^$K$4)*CDA!$C$5</f>
        <v>4.0268642352604438</v>
      </c>
      <c r="F55" s="86">
        <f>$N$2/((A55+$N$3)^$N$4)*CDA!$C$6</f>
        <v>5.43484591716875</v>
      </c>
      <c r="G55" s="87">
        <f>$Q$2/((A55+$Q$3)^$Q$4)*CDA!$C$7</f>
        <v>5.1418009633504962</v>
      </c>
    </row>
    <row r="56" spans="1:34" x14ac:dyDescent="0.3">
      <c r="A56" s="85">
        <v>2400</v>
      </c>
      <c r="B56" s="97">
        <f>$B$2/((A56+$B$3)^$B$4)*CDA!$C$2</f>
        <v>2.1176327595811362</v>
      </c>
      <c r="C56" s="97">
        <f>$E$2/((A56+$E$3)^$E$4)*CDA!$C$3</f>
        <v>2.9200934320629646</v>
      </c>
      <c r="D56" s="86">
        <f>$H$2/((A56+$H$3)^$H$4)*CDA!$C$4</f>
        <v>3.4256525242115949</v>
      </c>
      <c r="E56" s="86">
        <f>$K$2/((A56+$K$3)^$K$4)*CDA!$C$5</f>
        <v>3.9580753444063528</v>
      </c>
      <c r="F56" s="86">
        <f>$N$2/((A56+$N$3)^$N$4)*CDA!$C$6</f>
        <v>5.3420051853329671</v>
      </c>
      <c r="G56" s="87">
        <f>$Q$2/((A56+$Q$3)^$Q$4)*CDA!$C$7</f>
        <v>5.04923676451092</v>
      </c>
    </row>
    <row r="57" spans="1:34" x14ac:dyDescent="0.3">
      <c r="A57" s="85">
        <v>2460</v>
      </c>
      <c r="B57" s="97">
        <f>$B$2/((A57+$B$3)^$B$4)*CDA!$C$2</f>
        <v>2.0842456738209432</v>
      </c>
      <c r="C57" s="97">
        <f>$E$2/((A57+$E$3)^$E$4)*CDA!$C$3</f>
        <v>2.8733454302308612</v>
      </c>
      <c r="D57" s="86">
        <f>$H$2/((A57+$H$3)^$H$4)*CDA!$C$4</f>
        <v>3.369812966813722</v>
      </c>
      <c r="E57" s="86">
        <f>$K$2/((A57+$K$3)^$K$4)*CDA!$C$5</f>
        <v>3.8921161347105664</v>
      </c>
      <c r="F57" s="86">
        <f>$N$2/((A57+$N$3)^$N$4)*CDA!$C$6</f>
        <v>5.2529835246631391</v>
      </c>
      <c r="G57" s="87">
        <f>$Q$2/((A57+$Q$3)^$Q$4)*CDA!$C$7</f>
        <v>4.9605623088631177</v>
      </c>
    </row>
    <row r="58" spans="1:34" x14ac:dyDescent="0.3">
      <c r="A58" s="85">
        <v>2520</v>
      </c>
      <c r="B58" s="97">
        <f>$B$2/((A58+$B$3)^$B$4)*CDA!$C$2</f>
        <v>2.0521702607164416</v>
      </c>
      <c r="C58" s="97">
        <f>$E$2/((A58+$E$3)^$E$4)*CDA!$C$3</f>
        <v>2.8284449576510831</v>
      </c>
      <c r="D58" s="86">
        <f>$H$2/((A58+$H$3)^$H$4)*CDA!$C$4</f>
        <v>3.3161959355938135</v>
      </c>
      <c r="E58" s="86">
        <f>$K$2/((A58+$K$3)^$K$4)*CDA!$C$5</f>
        <v>3.8288053917669154</v>
      </c>
      <c r="F58" s="86">
        <f>$N$2/((A58+$N$3)^$N$4)*CDA!$C$6</f>
        <v>5.1675363596489037</v>
      </c>
      <c r="G58" s="87">
        <f>$Q$2/((A58+$Q$3)^$Q$4)*CDA!$C$7</f>
        <v>4.8755251693201442</v>
      </c>
    </row>
    <row r="59" spans="1:34" x14ac:dyDescent="0.3">
      <c r="A59" s="85">
        <v>2580</v>
      </c>
      <c r="B59" s="97">
        <f>$B$2/((A59+$B$3)^$B$4)*CDA!$C$2</f>
        <v>2.0213255766223694</v>
      </c>
      <c r="C59" s="97">
        <f>$E$2/((A59+$E$3)^$E$4)*CDA!$C$3</f>
        <v>2.7852775851569445</v>
      </c>
      <c r="D59" s="86">
        <f>$H$2/((A59+$H$3)^$H$4)*CDA!$C$4</f>
        <v>3.2646631726676771</v>
      </c>
      <c r="E59" s="86">
        <f>$K$2/((A59+$K$3)^$K$4)*CDA!$C$5</f>
        <v>3.7679774633790335</v>
      </c>
      <c r="F59" s="86">
        <f>$N$2/((A59+$N$3)^$N$4)*CDA!$C$6</f>
        <v>5.0854401182723104</v>
      </c>
      <c r="G59" s="87">
        <f>$Q$2/((A59+$Q$3)^$Q$4)*CDA!$C$7</f>
        <v>4.7938948049265422</v>
      </c>
    </row>
    <row r="60" spans="1:34" x14ac:dyDescent="0.3">
      <c r="A60" s="85">
        <v>2640</v>
      </c>
      <c r="B60" s="97">
        <f>$B$2/((A60+$B$3)^$B$4)*CDA!$C$2</f>
        <v>1.9916374052405037</v>
      </c>
      <c r="C60" s="97">
        <f>$E$2/((A60+$E$3)^$E$4)*CDA!$C$3</f>
        <v>2.7437384189531953</v>
      </c>
      <c r="D60" s="86">
        <f>$H$2/((A60+$H$3)^$H$4)*CDA!$C$4</f>
        <v>3.2150879773946395</v>
      </c>
      <c r="E60" s="86">
        <f>$K$2/((A60+$K$3)^$K$4)*CDA!$C$5</f>
        <v>3.7094805987770565</v>
      </c>
      <c r="F60" s="86">
        <f>$N$2/((A60+$N$3)^$N$4)*CDA!$C$6</f>
        <v>5.0064899905363385</v>
      </c>
      <c r="G60" s="87">
        <f>$Q$2/((A60+$Q$3)^$Q$4)*CDA!$C$7</f>
        <v>4.7154602077357879</v>
      </c>
    </row>
    <row r="61" spans="1:34" x14ac:dyDescent="0.3">
      <c r="A61" s="85">
        <v>2700</v>
      </c>
      <c r="B61" s="97">
        <f>$B$2/((A61+$B$3)^$B$4)*CDA!$C$2</f>
        <v>1.9630375609432105</v>
      </c>
      <c r="C61" s="97">
        <f>$E$2/((A61+$E$3)^$E$4)*CDA!$C$3</f>
        <v>2.703731111130014</v>
      </c>
      <c r="D61" s="86">
        <f>$H$2/((A61+$H$3)^$H$4)*CDA!$C$4</f>
        <v>3.167354004153669</v>
      </c>
      <c r="E61" s="86">
        <f>$K$2/((A61+$K$3)^$K$4)*CDA!$C$5</f>
        <v>3.6531754981426738</v>
      </c>
      <c r="F61" s="86">
        <f>$N$2/((A61+$N$3)^$N$4)*CDA!$C$6</f>
        <v>4.930497970835491</v>
      </c>
      <c r="G61" s="87">
        <f>$Q$2/((A61+$Q$3)^$Q$4)*CDA!$C$7</f>
        <v>4.6400278494834932</v>
      </c>
    </row>
    <row r="62" spans="1:34" x14ac:dyDescent="0.3">
      <c r="A62" s="85">
        <v>2760</v>
      </c>
      <c r="B62" s="97">
        <f>$B$2/((A62+$B$3)^$B$4)*CDA!$C$2</f>
        <v>1.9354632778681287</v>
      </c>
      <c r="C62" s="97">
        <f>$E$2/((A62+$E$3)^$E$4)*CDA!$C$3</f>
        <v>2.66516699219952</v>
      </c>
      <c r="D62" s="86">
        <f>$H$2/((A62+$H$3)^$H$4)*CDA!$C$4</f>
        <v>3.1213542086713799</v>
      </c>
      <c r="E62" s="86">
        <f>$K$2/((A62+$K$3)^$K$4)*CDA!$C$5</f>
        <v>3.5989340418054376</v>
      </c>
      <c r="F62" s="86">
        <f>$N$2/((A62+$N$3)^$N$4)*CDA!$C$6</f>
        <v>4.8572911428191867</v>
      </c>
      <c r="G62" s="87">
        <f>$Q$2/((A62+$Q$3)^$Q$4)*CDA!$C$7</f>
        <v>4.56741988415917</v>
      </c>
    </row>
    <row r="63" spans="1:34" x14ac:dyDescent="0.3">
      <c r="A63" s="85">
        <v>2820</v>
      </c>
      <c r="B63" s="97">
        <f>$B$2/((A63+$B$3)^$B$4)*CDA!$C$2</f>
        <v>1.9088566726185616</v>
      </c>
      <c r="C63" s="97">
        <f>$E$2/((A63+$E$3)^$E$4)*CDA!$C$3</f>
        <v>2.6279643083234716</v>
      </c>
      <c r="D63" s="86">
        <f>$H$2/((A63+$H$3)^$H$4)*CDA!$C$4</f>
        <v>3.0769899217672867</v>
      </c>
      <c r="E63" s="86">
        <f>$K$2/((A63+$K$3)^$K$4)*CDA!$C$5</f>
        <v>3.5466381734949048</v>
      </c>
      <c r="F63" s="86">
        <f>$N$2/((A63+$N$3)^$N$4)*CDA!$C$6</f>
        <v>4.7867101721761793</v>
      </c>
      <c r="G63" s="87">
        <f>$Q$2/((A63+$Q$3)^$Q$4)*CDA!$C$7</f>
        <v>4.4974725698062743</v>
      </c>
    </row>
    <row r="64" spans="1:34" x14ac:dyDescent="0.3">
      <c r="A64" s="85">
        <v>2880</v>
      </c>
      <c r="B64" s="97">
        <f>$B$2/((A64+$B$3)^$B$4)*CDA!$C$2</f>
        <v>1.8831642703478348</v>
      </c>
      <c r="C64" s="97">
        <f>$E$2/((A64+$E$3)^$E$4)*CDA!$C$3</f>
        <v>2.592047548673194</v>
      </c>
      <c r="D64" s="86">
        <f>$H$2/((A64+$H$3)^$H$4)*CDA!$C$4</f>
        <v>3.0341700327672676</v>
      </c>
      <c r="E64" s="86">
        <f>$K$2/((A64+$K$3)^$K$4)*CDA!$C$5</f>
        <v>3.4961789161440886</v>
      </c>
      <c r="F64" s="86">
        <f>$N$2/((A64+$N$3)^$N$4)*CDA!$C$6</f>
        <v>4.7186079783164665</v>
      </c>
      <c r="G64" s="87">
        <f>$Q$2/((A64+$Q$3)^$Q$4)*CDA!$C$7</f>
        <v>4.4300348787913375</v>
      </c>
    </row>
    <row r="85" spans="1:34" ht="15" thickBot="1" x14ac:dyDescent="0.35"/>
    <row r="86" spans="1:34" ht="15" thickBot="1" x14ac:dyDescent="0.35">
      <c r="A86" s="165" t="s">
        <v>125</v>
      </c>
      <c r="B86" s="166"/>
      <c r="C86" s="166"/>
      <c r="D86" s="166"/>
      <c r="E86" s="166"/>
      <c r="F86" s="166"/>
      <c r="G86" s="167"/>
    </row>
    <row r="87" spans="1:34" ht="15" thickBot="1" x14ac:dyDescent="0.35">
      <c r="A87" s="69" t="s">
        <v>63</v>
      </c>
      <c r="B87" s="168" t="s">
        <v>64</v>
      </c>
      <c r="C87" s="163"/>
      <c r="D87" s="163"/>
      <c r="E87" s="163"/>
      <c r="F87" s="163"/>
      <c r="G87" s="164"/>
      <c r="K87" s="162" t="s">
        <v>65</v>
      </c>
      <c r="L87" s="163"/>
      <c r="M87" s="163"/>
      <c r="N87" s="164"/>
      <c r="O87" s="162" t="s">
        <v>66</v>
      </c>
      <c r="P87" s="163"/>
      <c r="Q87" s="163"/>
      <c r="R87" s="164"/>
      <c r="S87" s="162" t="s">
        <v>67</v>
      </c>
      <c r="T87" s="163"/>
      <c r="U87" s="163"/>
      <c r="V87" s="164"/>
      <c r="W87" s="162" t="s">
        <v>84</v>
      </c>
      <c r="X87" s="163"/>
      <c r="Y87" s="163"/>
      <c r="Z87" s="164"/>
      <c r="AA87" s="162" t="s">
        <v>68</v>
      </c>
      <c r="AB87" s="163"/>
      <c r="AC87" s="163"/>
      <c r="AD87" s="164"/>
      <c r="AE87" s="162" t="s">
        <v>69</v>
      </c>
      <c r="AF87" s="163"/>
      <c r="AG87" s="163"/>
      <c r="AH87" s="164"/>
    </row>
    <row r="88" spans="1:34" x14ac:dyDescent="0.3">
      <c r="A88" s="70" t="s">
        <v>70</v>
      </c>
      <c r="B88" s="159">
        <v>2</v>
      </c>
      <c r="C88" s="161">
        <v>5</v>
      </c>
      <c r="D88" s="159">
        <v>10</v>
      </c>
      <c r="E88" s="159">
        <v>25</v>
      </c>
      <c r="F88" s="159">
        <v>50</v>
      </c>
      <c r="G88" s="156">
        <v>100</v>
      </c>
      <c r="I88" s="71" t="s">
        <v>71</v>
      </c>
      <c r="J88" s="72" t="s">
        <v>71</v>
      </c>
      <c r="K88" s="70" t="s">
        <v>72</v>
      </c>
      <c r="L88" s="73" t="s">
        <v>73</v>
      </c>
      <c r="M88" s="73" t="s">
        <v>74</v>
      </c>
      <c r="N88" s="74" t="s">
        <v>75</v>
      </c>
      <c r="O88" s="70" t="s">
        <v>72</v>
      </c>
      <c r="P88" s="73" t="s">
        <v>73</v>
      </c>
      <c r="Q88" s="73" t="s">
        <v>74</v>
      </c>
      <c r="R88" s="74" t="s">
        <v>75</v>
      </c>
      <c r="S88" s="70" t="s">
        <v>72</v>
      </c>
      <c r="T88" s="73" t="s">
        <v>73</v>
      </c>
      <c r="U88" s="73" t="s">
        <v>74</v>
      </c>
      <c r="V88" s="74" t="s">
        <v>75</v>
      </c>
      <c r="W88" s="70" t="s">
        <v>72</v>
      </c>
      <c r="X88" s="73" t="s">
        <v>73</v>
      </c>
      <c r="Y88" s="73" t="s">
        <v>74</v>
      </c>
      <c r="Z88" s="74" t="s">
        <v>75</v>
      </c>
      <c r="AA88" s="70" t="s">
        <v>72</v>
      </c>
      <c r="AB88" s="73" t="s">
        <v>73</v>
      </c>
      <c r="AC88" s="73" t="s">
        <v>74</v>
      </c>
      <c r="AD88" s="74" t="s">
        <v>75</v>
      </c>
      <c r="AE88" s="70" t="s">
        <v>72</v>
      </c>
      <c r="AF88" s="73" t="s">
        <v>73</v>
      </c>
      <c r="AG88" s="73" t="s">
        <v>74</v>
      </c>
      <c r="AH88" s="74" t="s">
        <v>75</v>
      </c>
    </row>
    <row r="89" spans="1:34" ht="15" thickBot="1" x14ac:dyDescent="0.35">
      <c r="A89" s="75" t="s">
        <v>76</v>
      </c>
      <c r="B89" s="160"/>
      <c r="C89" s="161"/>
      <c r="D89" s="160"/>
      <c r="E89" s="160"/>
      <c r="F89" s="160"/>
      <c r="G89" s="157"/>
      <c r="I89" s="76" t="s">
        <v>76</v>
      </c>
      <c r="J89" s="77" t="s">
        <v>77</v>
      </c>
      <c r="K89" s="98" t="s">
        <v>78</v>
      </c>
      <c r="L89" s="99" t="s">
        <v>79</v>
      </c>
      <c r="M89" s="99" t="s">
        <v>79</v>
      </c>
      <c r="N89" s="100" t="s">
        <v>79</v>
      </c>
      <c r="O89" s="98" t="s">
        <v>78</v>
      </c>
      <c r="P89" s="99" t="s">
        <v>79</v>
      </c>
      <c r="Q89" s="99" t="s">
        <v>79</v>
      </c>
      <c r="R89" s="100" t="s">
        <v>79</v>
      </c>
      <c r="S89" s="98" t="s">
        <v>78</v>
      </c>
      <c r="T89" s="99" t="s">
        <v>79</v>
      </c>
      <c r="U89" s="99" t="s">
        <v>79</v>
      </c>
      <c r="V89" s="100" t="s">
        <v>79</v>
      </c>
      <c r="W89" s="98" t="s">
        <v>78</v>
      </c>
      <c r="X89" s="99" t="s">
        <v>79</v>
      </c>
      <c r="Y89" s="99" t="s">
        <v>79</v>
      </c>
      <c r="Z89" s="100" t="s">
        <v>79</v>
      </c>
      <c r="AA89" s="98" t="s">
        <v>78</v>
      </c>
      <c r="AB89" s="99" t="s">
        <v>79</v>
      </c>
      <c r="AC89" s="99" t="s">
        <v>79</v>
      </c>
      <c r="AD89" s="100" t="s">
        <v>79</v>
      </c>
      <c r="AE89" s="98" t="s">
        <v>78</v>
      </c>
      <c r="AF89" s="99" t="s">
        <v>79</v>
      </c>
      <c r="AG89" s="99" t="s">
        <v>79</v>
      </c>
      <c r="AH89" s="100" t="s">
        <v>79</v>
      </c>
    </row>
    <row r="90" spans="1:34" x14ac:dyDescent="0.3">
      <c r="A90" s="78">
        <v>360</v>
      </c>
      <c r="B90" s="96">
        <f>$B$2/((A90+$B$3)^$B$4)*CDA!$C$2</f>
        <v>7.1683674621131157</v>
      </c>
      <c r="C90" s="96">
        <f>$E$2/((A90+$E$3)^$E$4)*CDA!$C$3</f>
        <v>10.073711085816493</v>
      </c>
      <c r="D90" s="79">
        <f>$H$2/((A90+$H$3)^$H$4)*CDA!$C$4</f>
        <v>12.089373890297136</v>
      </c>
      <c r="E90" s="79">
        <f>$K$2/((A90+$K$3)^$K$4)*CDA!$C$5</f>
        <v>14.370744014773727</v>
      </c>
      <c r="F90" s="79">
        <f>$N$2/((A90+$N$3)^$N$4)*CDA!$C$6</f>
        <v>19.395433983465011</v>
      </c>
      <c r="G90" s="80">
        <f>$Q$2/((A90+$Q$3)^$Q$4)*CDA!$C$7</f>
        <v>19.663183926543372</v>
      </c>
      <c r="I90" s="101">
        <f>A90</f>
        <v>360</v>
      </c>
      <c r="J90" s="102">
        <f>I90/60</f>
        <v>6</v>
      </c>
      <c r="K90" s="103">
        <f t="shared" ref="K90:K113" si="27">VLOOKUP(I90,$A$90:$G$115,2,FALSE)</f>
        <v>7.1683674621131157</v>
      </c>
      <c r="L90" s="104">
        <f>K90*J90</f>
        <v>43.010204772678691</v>
      </c>
      <c r="M90" s="104">
        <f>L90</f>
        <v>43.010204772678691</v>
      </c>
      <c r="N90" s="105">
        <f>M112</f>
        <v>2.0680478754462399</v>
      </c>
      <c r="O90" s="103">
        <f t="shared" ref="O90:O113" si="28">VLOOKUP(I90,$A$90:$G$115,3,FALSE)</f>
        <v>10.073711085816493</v>
      </c>
      <c r="P90" s="104">
        <f>O90*J90</f>
        <v>60.442266514898961</v>
      </c>
      <c r="Q90" s="104">
        <f>P90</f>
        <v>60.442266514898961</v>
      </c>
      <c r="R90" s="105">
        <f>Q112</f>
        <v>2.7381652081858192</v>
      </c>
      <c r="S90" s="103">
        <f t="shared" ref="S90:S113" si="29">VLOOKUP(I90,$A$90:$G$115,4,FALSE)</f>
        <v>12.089373890297136</v>
      </c>
      <c r="T90" s="104">
        <f>S90*J90</f>
        <v>72.536243341782807</v>
      </c>
      <c r="U90" s="104">
        <f>T90</f>
        <v>72.536243341782807</v>
      </c>
      <c r="V90" s="105">
        <f>U112</f>
        <v>3.0559718735713943</v>
      </c>
      <c r="W90" s="103">
        <f t="shared" ref="W90:W113" si="30">VLOOKUP(I90,$A$90:$G$115,5,FALSE)</f>
        <v>14.370744014773727</v>
      </c>
      <c r="X90" s="104">
        <f>W90*J90</f>
        <v>86.224464088642364</v>
      </c>
      <c r="Y90" s="104">
        <f>X90</f>
        <v>86.224464088642364</v>
      </c>
      <c r="Z90" s="105">
        <f>Y112</f>
        <v>3.311511132373596</v>
      </c>
      <c r="AA90" s="103">
        <f>VLOOKUP(I90,$A$90:$G$115,6,FALSE)*$AD$115</f>
        <v>16.14863833463297</v>
      </c>
      <c r="AB90" s="104">
        <f>AA90*J90</f>
        <v>96.891830007797822</v>
      </c>
      <c r="AC90" s="104">
        <f>AB90</f>
        <v>96.891830007797822</v>
      </c>
      <c r="AD90" s="105">
        <f>AC112</f>
        <v>3.7211988163476803</v>
      </c>
      <c r="AE90" s="103">
        <f t="shared" ref="AE90:AE113" si="31">VLOOKUP(I90,$A$90:$G$115,7,FALSE)</f>
        <v>19.663183926543372</v>
      </c>
      <c r="AF90" s="104">
        <f>AE90*J90</f>
        <v>117.97910355926024</v>
      </c>
      <c r="AG90" s="104">
        <f>AF90</f>
        <v>117.97910355926024</v>
      </c>
      <c r="AH90" s="105">
        <f>AG112</f>
        <v>3.5704489333404013</v>
      </c>
    </row>
    <row r="91" spans="1:34" x14ac:dyDescent="0.3">
      <c r="A91" s="85">
        <f>A90+360</f>
        <v>720</v>
      </c>
      <c r="B91" s="97">
        <f>$B$2/((A91+$B$3)^$B$4)*CDA!$C$2</f>
        <v>4.5936823992205014</v>
      </c>
      <c r="C91" s="97">
        <f>$E$2/((A91+$E$3)^$E$4)*CDA!$C$3</f>
        <v>6.4110516526483856</v>
      </c>
      <c r="D91" s="86">
        <f>$H$2/((A91+$H$3)^$H$4)*CDA!$C$4</f>
        <v>7.6303153874918825</v>
      </c>
      <c r="E91" s="86">
        <f>$K$2/((A91+$K$3)^$K$4)*CDA!$C$5</f>
        <v>8.9766967109325062</v>
      </c>
      <c r="F91" s="86">
        <f>$N$2/((A91+$N$3)^$N$4)*CDA!$C$6</f>
        <v>12.115373307567772</v>
      </c>
      <c r="G91" s="87">
        <f>$Q$2/((A91+$Q$3)^$Q$4)*CDA!$C$7</f>
        <v>11.972460993594275</v>
      </c>
      <c r="I91" s="81">
        <f t="shared" ref="I91:I113" si="32">A91</f>
        <v>720</v>
      </c>
      <c r="J91" s="82">
        <f t="shared" ref="J91:J113" si="33">I91/60</f>
        <v>12</v>
      </c>
      <c r="K91" s="88">
        <f t="shared" si="27"/>
        <v>4.5936823992205014</v>
      </c>
      <c r="L91" s="19">
        <f t="shared" ref="L91:L113" si="34">K91*J91</f>
        <v>55.124188790646016</v>
      </c>
      <c r="M91" s="19">
        <f t="shared" ref="M91:M113" si="35">L91-L90</f>
        <v>12.113984017967326</v>
      </c>
      <c r="N91" s="89">
        <f>M110</f>
        <v>2.1959067618988257</v>
      </c>
      <c r="O91" s="88">
        <f t="shared" si="28"/>
        <v>6.4110516526483856</v>
      </c>
      <c r="P91" s="19">
        <f t="shared" ref="P91:P113" si="36">O91*J91</f>
        <v>76.932619831780627</v>
      </c>
      <c r="Q91" s="19">
        <f t="shared" ref="Q91:Q113" si="37">P91-P90</f>
        <v>16.490353316881667</v>
      </c>
      <c r="R91" s="89">
        <f>Q110</f>
        <v>2.910167530829824</v>
      </c>
      <c r="S91" s="88">
        <f t="shared" si="29"/>
        <v>7.6303153874918825</v>
      </c>
      <c r="T91" s="19">
        <f t="shared" ref="T91:T113" si="38">S91*J91</f>
        <v>91.563784649902587</v>
      </c>
      <c r="U91" s="19">
        <f t="shared" ref="U91:U113" si="39">T91-T90</f>
        <v>19.02754130811978</v>
      </c>
      <c r="V91" s="89">
        <f>U110</f>
        <v>3.2515751258873138</v>
      </c>
      <c r="W91" s="83">
        <f t="shared" si="30"/>
        <v>8.9766967109325062</v>
      </c>
      <c r="X91" s="19">
        <f t="shared" ref="X91:X113" si="40">W91*J91</f>
        <v>107.72036053119007</v>
      </c>
      <c r="Y91" s="19">
        <f t="shared" ref="Y91:Y113" si="41">X91-X90</f>
        <v>21.495896442547703</v>
      </c>
      <c r="Z91" s="89">
        <f>Y110</f>
        <v>3.5284045442116678</v>
      </c>
      <c r="AA91" s="83">
        <f t="shared" ref="AA91:AA113" si="42">VLOOKUP(I91,$A$90:$G$115,6,FALSE)*$AD$115</f>
        <v>10.087259815880927</v>
      </c>
      <c r="AB91" s="84">
        <f t="shared" ref="AB91:AB113" si="43">AA91*J91</f>
        <v>121.04711779057112</v>
      </c>
      <c r="AC91" s="19">
        <f t="shared" ref="AC91:AC113" si="44">AB91-AB90</f>
        <v>24.1552877827733</v>
      </c>
      <c r="AD91" s="89">
        <f>AC110</f>
        <v>3.9649254641356038</v>
      </c>
      <c r="AE91" s="83">
        <f t="shared" si="31"/>
        <v>11.972460993594275</v>
      </c>
      <c r="AF91" s="19">
        <f t="shared" ref="AF91:AF113" si="45">AE91*J91</f>
        <v>143.6695319231313</v>
      </c>
      <c r="AG91" s="19">
        <f t="shared" ref="AG91:AG113" si="46">AF91-AF90</f>
        <v>25.690428363871064</v>
      </c>
      <c r="AH91" s="89">
        <f>AG110</f>
        <v>3.8174595744098951</v>
      </c>
    </row>
    <row r="92" spans="1:34" x14ac:dyDescent="0.3">
      <c r="A92" s="85">
        <f t="shared" ref="A92:A113" si="47">A91+360</f>
        <v>1080</v>
      </c>
      <c r="B92" s="97">
        <f>$B$2/((A92+$B$3)^$B$4)*CDA!$C$2</f>
        <v>3.5396459615898532</v>
      </c>
      <c r="C92" s="97">
        <f>$E$2/((A92+$E$3)^$E$4)*CDA!$C$3</f>
        <v>4.9200594964977755</v>
      </c>
      <c r="D92" s="86">
        <f>$H$2/((A92+$H$3)^$H$4)*CDA!$C$4</f>
        <v>5.8273919522581723</v>
      </c>
      <c r="E92" s="86">
        <f>$K$2/((A92+$K$3)^$K$4)*CDA!$C$5</f>
        <v>6.8141489157442345</v>
      </c>
      <c r="F92" s="86">
        <f>$N$2/((A92+$N$3)^$N$4)*CDA!$C$6</f>
        <v>9.1966967968358144</v>
      </c>
      <c r="G92" s="87">
        <f>$Q$2/((A92+$Q$3)^$Q$4)*CDA!$C$7</f>
        <v>8.9530965568220928</v>
      </c>
      <c r="I92" s="81">
        <f t="shared" si="32"/>
        <v>1080</v>
      </c>
      <c r="J92" s="82">
        <f t="shared" si="33"/>
        <v>18</v>
      </c>
      <c r="K92" s="88">
        <f t="shared" si="27"/>
        <v>3.5396459615898532</v>
      </c>
      <c r="L92" s="19">
        <f t="shared" si="34"/>
        <v>63.713627308617362</v>
      </c>
      <c r="M92" s="19">
        <f t="shared" si="35"/>
        <v>8.5894385179713453</v>
      </c>
      <c r="N92" s="89">
        <f>M108</f>
        <v>2.34610122011226</v>
      </c>
      <c r="O92" s="88">
        <f t="shared" si="28"/>
        <v>4.9200594964977755</v>
      </c>
      <c r="P92" s="19">
        <f t="shared" si="36"/>
        <v>88.561070936959965</v>
      </c>
      <c r="Q92" s="19">
        <f t="shared" si="37"/>
        <v>11.628451105179337</v>
      </c>
      <c r="R92" s="89">
        <f>Q108</f>
        <v>3.1124156725641399</v>
      </c>
      <c r="S92" s="88">
        <f t="shared" si="29"/>
        <v>5.8273919522581723</v>
      </c>
      <c r="T92" s="19">
        <f t="shared" si="38"/>
        <v>104.89305514064711</v>
      </c>
      <c r="U92" s="19">
        <f t="shared" si="39"/>
        <v>13.32927049074452</v>
      </c>
      <c r="V92" s="89">
        <f>U108</f>
        <v>3.4818460544856009</v>
      </c>
      <c r="W92" s="83">
        <f t="shared" si="30"/>
        <v>6.8141489157442345</v>
      </c>
      <c r="X92" s="19">
        <f t="shared" si="40"/>
        <v>122.65468048339622</v>
      </c>
      <c r="Y92" s="19">
        <f t="shared" si="41"/>
        <v>14.934319952206152</v>
      </c>
      <c r="Z92" s="89">
        <f>Y108</f>
        <v>3.7841162633587544</v>
      </c>
      <c r="AA92" s="83">
        <f t="shared" si="42"/>
        <v>7.6571697530454994</v>
      </c>
      <c r="AB92" s="84">
        <f t="shared" si="43"/>
        <v>137.82905555481898</v>
      </c>
      <c r="AC92" s="19">
        <f t="shared" si="44"/>
        <v>16.781937764247857</v>
      </c>
      <c r="AD92" s="89">
        <f>AC108</f>
        <v>4.2522728739973559</v>
      </c>
      <c r="AE92" s="83">
        <f t="shared" si="31"/>
        <v>8.9530965568220928</v>
      </c>
      <c r="AF92" s="19">
        <f t="shared" si="45"/>
        <v>161.15573802279766</v>
      </c>
      <c r="AG92" s="19">
        <f t="shared" si="46"/>
        <v>17.486206099666362</v>
      </c>
      <c r="AH92" s="89">
        <f>AG108</f>
        <v>4.1097419452376585</v>
      </c>
    </row>
    <row r="93" spans="1:34" x14ac:dyDescent="0.3">
      <c r="A93" s="85">
        <f t="shared" si="47"/>
        <v>1440</v>
      </c>
      <c r="B93" s="97">
        <f>$B$2/((A93+$B$3)^$B$4)*CDA!$C$2</f>
        <v>2.9417119818858906</v>
      </c>
      <c r="C93" s="97">
        <f>$E$2/((A93+$E$3)^$E$4)*CDA!$C$3</f>
        <v>4.0772079019359859</v>
      </c>
      <c r="D93" s="86">
        <f>$H$2/((A93+$H$3)^$H$4)*CDA!$C$4</f>
        <v>4.8124845389016606</v>
      </c>
      <c r="E93" s="86">
        <f>$K$2/((A93+$K$3)^$K$4)*CDA!$C$5</f>
        <v>5.6031855727931728</v>
      </c>
      <c r="F93" s="86">
        <f>$N$2/((A93+$N$3)^$N$4)*CDA!$C$6</f>
        <v>7.5623235486269786</v>
      </c>
      <c r="G93" s="87">
        <f>$Q$2/((A93+$Q$3)^$Q$4)*CDA!$C$7</f>
        <v>7.2841519400234462</v>
      </c>
      <c r="I93" s="81">
        <f t="shared" si="32"/>
        <v>1440</v>
      </c>
      <c r="J93" s="82">
        <f t="shared" si="33"/>
        <v>24</v>
      </c>
      <c r="K93" s="88">
        <f t="shared" si="27"/>
        <v>2.9417119818858906</v>
      </c>
      <c r="L93" s="19">
        <f t="shared" si="34"/>
        <v>70.601087565261366</v>
      </c>
      <c r="M93" s="19">
        <f t="shared" si="35"/>
        <v>6.8874602566440046</v>
      </c>
      <c r="N93" s="89">
        <f>M106</f>
        <v>2.5256574388692599</v>
      </c>
      <c r="O93" s="88">
        <f t="shared" si="28"/>
        <v>4.0772079019359859</v>
      </c>
      <c r="P93" s="19">
        <f t="shared" si="36"/>
        <v>97.852989646463669</v>
      </c>
      <c r="Q93" s="19">
        <f t="shared" si="37"/>
        <v>9.2919187095037046</v>
      </c>
      <c r="R93" s="89">
        <f>Q106</f>
        <v>3.3544657509530111</v>
      </c>
      <c r="S93" s="88">
        <f t="shared" si="29"/>
        <v>4.8124845389016606</v>
      </c>
      <c r="T93" s="19">
        <f t="shared" si="38"/>
        <v>115.49962893363985</v>
      </c>
      <c r="U93" s="19">
        <f t="shared" si="39"/>
        <v>10.606573792992748</v>
      </c>
      <c r="V93" s="89">
        <f>U106</f>
        <v>3.7577951227437154</v>
      </c>
      <c r="W93" s="83">
        <f t="shared" si="30"/>
        <v>5.6031855727931728</v>
      </c>
      <c r="X93" s="19">
        <f t="shared" si="40"/>
        <v>134.47645374703615</v>
      </c>
      <c r="Y93" s="19">
        <f t="shared" si="41"/>
        <v>11.821773263639926</v>
      </c>
      <c r="Z93" s="89">
        <f>Y106</f>
        <v>4.0910553060192285</v>
      </c>
      <c r="AA93" s="83">
        <f t="shared" si="42"/>
        <v>6.2963905865868224</v>
      </c>
      <c r="AB93" s="84">
        <f t="shared" si="43"/>
        <v>151.11337407808372</v>
      </c>
      <c r="AC93" s="19">
        <f t="shared" si="44"/>
        <v>13.284318523264744</v>
      </c>
      <c r="AD93" s="89">
        <f>AC106</f>
        <v>4.5971852588820639</v>
      </c>
      <c r="AE93" s="83">
        <f t="shared" si="31"/>
        <v>7.2841519400234462</v>
      </c>
      <c r="AF93" s="19">
        <f t="shared" si="45"/>
        <v>174.81964656056272</v>
      </c>
      <c r="AG93" s="19">
        <f t="shared" si="46"/>
        <v>13.663908537765053</v>
      </c>
      <c r="AH93" s="89">
        <f>AG106</f>
        <v>4.4619999166919797</v>
      </c>
    </row>
    <row r="94" spans="1:34" x14ac:dyDescent="0.3">
      <c r="A94" s="85">
        <f t="shared" si="47"/>
        <v>1800</v>
      </c>
      <c r="B94" s="97">
        <f>$B$2/((A94+$B$3)^$B$4)*CDA!$C$2</f>
        <v>2.5483005066839231</v>
      </c>
      <c r="C94" s="97">
        <f>$E$2/((A94+$E$3)^$E$4)*CDA!$C$3</f>
        <v>3.5240753711789021</v>
      </c>
      <c r="D94" s="86">
        <f>$H$2/((A94+$H$3)^$H$4)*CDA!$C$4</f>
        <v>4.1484884591405358</v>
      </c>
      <c r="E94" s="86">
        <f>$K$2/((A94+$K$3)^$K$4)*CDA!$C$5</f>
        <v>4.8139691749209055</v>
      </c>
      <c r="F94" s="86">
        <f>$N$2/((A94+$N$3)^$N$4)*CDA!$C$6</f>
        <v>6.497159871098301</v>
      </c>
      <c r="G94" s="87">
        <f>$Q$2/((A94+$Q$3)^$Q$4)*CDA!$C$7</f>
        <v>6.2067559681794053</v>
      </c>
      <c r="I94" s="81">
        <f t="shared" si="32"/>
        <v>1800</v>
      </c>
      <c r="J94" s="82">
        <f t="shared" si="33"/>
        <v>30</v>
      </c>
      <c r="K94" s="88">
        <f t="shared" si="27"/>
        <v>2.5483005066839231</v>
      </c>
      <c r="L94" s="19">
        <f t="shared" si="34"/>
        <v>76.449015200517692</v>
      </c>
      <c r="M94" s="19">
        <f t="shared" si="35"/>
        <v>5.8479276352563261</v>
      </c>
      <c r="N94" s="89">
        <f>M104</f>
        <v>2.7450623470647884</v>
      </c>
      <c r="O94" s="88">
        <f t="shared" si="28"/>
        <v>3.5240753711789021</v>
      </c>
      <c r="P94" s="19">
        <f t="shared" si="36"/>
        <v>105.72226113536706</v>
      </c>
      <c r="Q94" s="19">
        <f t="shared" si="37"/>
        <v>7.8692714889033937</v>
      </c>
      <c r="R94" s="89">
        <f>Q104</f>
        <v>3.6505967209852201</v>
      </c>
      <c r="S94" s="88">
        <f t="shared" si="29"/>
        <v>4.1484884591405358</v>
      </c>
      <c r="T94" s="19">
        <f t="shared" si="38"/>
        <v>124.45465377421607</v>
      </c>
      <c r="U94" s="19">
        <f t="shared" si="39"/>
        <v>8.9550248405762147</v>
      </c>
      <c r="V94" s="89">
        <f>U104</f>
        <v>4.0958965404391847</v>
      </c>
      <c r="W94" s="83">
        <f t="shared" si="30"/>
        <v>4.8139691749209055</v>
      </c>
      <c r="X94" s="19">
        <f t="shared" si="40"/>
        <v>144.41907524762718</v>
      </c>
      <c r="Y94" s="19">
        <f t="shared" si="41"/>
        <v>9.9426215005910308</v>
      </c>
      <c r="Z94" s="89">
        <f>Y104</f>
        <v>4.4678197038994938</v>
      </c>
      <c r="AA94" s="83">
        <f t="shared" si="42"/>
        <v>5.4095353086764453</v>
      </c>
      <c r="AB94" s="84">
        <f t="shared" si="43"/>
        <v>162.28605926029337</v>
      </c>
      <c r="AC94" s="19">
        <f t="shared" si="44"/>
        <v>11.172685182209648</v>
      </c>
      <c r="AD94" s="89">
        <f>AC104</f>
        <v>5.0205615289262084</v>
      </c>
      <c r="AE94" s="83">
        <f t="shared" si="31"/>
        <v>6.2067559681794053</v>
      </c>
      <c r="AF94" s="19">
        <f t="shared" si="45"/>
        <v>186.20267904538215</v>
      </c>
      <c r="AG94" s="19">
        <f t="shared" si="46"/>
        <v>11.383032484819438</v>
      </c>
      <c r="AH94" s="89">
        <f>AG104</f>
        <v>4.896362708445082</v>
      </c>
    </row>
    <row r="95" spans="1:34" x14ac:dyDescent="0.3">
      <c r="A95" s="85">
        <f t="shared" si="47"/>
        <v>2160</v>
      </c>
      <c r="B95" s="97">
        <f>$B$2/((A95+$B$3)^$B$4)*CDA!$C$2</f>
        <v>2.2662002602847946</v>
      </c>
      <c r="C95" s="97">
        <f>$E$2/((A95+$E$3)^$E$4)*CDA!$C$3</f>
        <v>3.1282513970112498</v>
      </c>
      <c r="D95" s="86">
        <f>$H$2/((A95+$H$3)^$H$4)*CDA!$C$4</f>
        <v>3.6744887523967424</v>
      </c>
      <c r="E95" s="86">
        <f>$K$2/((A95+$K$3)^$K$4)*CDA!$C$5</f>
        <v>4.2522967321365375</v>
      </c>
      <c r="F95" s="86">
        <f>$N$2/((A95+$N$3)^$N$4)*CDA!$C$6</f>
        <v>5.7391002484958538</v>
      </c>
      <c r="G95" s="87">
        <f>$Q$2/((A95+$Q$3)^$Q$4)*CDA!$C$7</f>
        <v>5.4457443929094165</v>
      </c>
      <c r="I95" s="81">
        <f t="shared" si="32"/>
        <v>2160</v>
      </c>
      <c r="J95" s="82">
        <f t="shared" si="33"/>
        <v>36</v>
      </c>
      <c r="K95" s="88">
        <f t="shared" si="27"/>
        <v>2.2662002602847946</v>
      </c>
      <c r="L95" s="19">
        <f t="shared" si="34"/>
        <v>81.583209370252604</v>
      </c>
      <c r="M95" s="19">
        <f t="shared" si="35"/>
        <v>5.1341941697349114</v>
      </c>
      <c r="N95" s="89">
        <f>M102</f>
        <v>3.02077855967039</v>
      </c>
      <c r="O95" s="88">
        <f t="shared" si="28"/>
        <v>3.1282513970112498</v>
      </c>
      <c r="P95" s="19">
        <f t="shared" si="36"/>
        <v>112.617050292405</v>
      </c>
      <c r="Q95" s="19">
        <f t="shared" si="37"/>
        <v>6.894789157037934</v>
      </c>
      <c r="R95" s="89">
        <f>Q102</f>
        <v>4.0232524089182959</v>
      </c>
      <c r="S95" s="88">
        <f t="shared" si="29"/>
        <v>3.6744887523967424</v>
      </c>
      <c r="T95" s="19">
        <f t="shared" si="38"/>
        <v>132.28159508628272</v>
      </c>
      <c r="U95" s="19">
        <f t="shared" si="39"/>
        <v>7.8269413120666513</v>
      </c>
      <c r="V95" s="89">
        <f>U102</f>
        <v>4.5220840666315212</v>
      </c>
      <c r="W95" s="83">
        <f t="shared" si="30"/>
        <v>4.2522967321365375</v>
      </c>
      <c r="X95" s="19">
        <f t="shared" si="40"/>
        <v>153.08268235691534</v>
      </c>
      <c r="Y95" s="19">
        <f t="shared" si="41"/>
        <v>8.663607109288165</v>
      </c>
      <c r="Z95" s="89">
        <f>Y102</f>
        <v>4.9437422964924451</v>
      </c>
      <c r="AA95" s="83">
        <f t="shared" si="42"/>
        <v>4.7783748668976482</v>
      </c>
      <c r="AB95" s="84">
        <f t="shared" si="43"/>
        <v>172.02149520831534</v>
      </c>
      <c r="AC95" s="19">
        <f t="shared" si="44"/>
        <v>9.7354359480219728</v>
      </c>
      <c r="AD95" s="89">
        <f>AC102</f>
        <v>5.5553634720381524</v>
      </c>
      <c r="AE95" s="83">
        <f t="shared" si="31"/>
        <v>5.4457443929094165</v>
      </c>
      <c r="AF95" s="19">
        <f t="shared" si="45"/>
        <v>196.046798144739</v>
      </c>
      <c r="AG95" s="19">
        <f t="shared" si="46"/>
        <v>9.8441190993568455</v>
      </c>
      <c r="AH95" s="89">
        <f>AG102</f>
        <v>5.4478969950053795</v>
      </c>
    </row>
    <row r="96" spans="1:34" x14ac:dyDescent="0.3">
      <c r="A96" s="85">
        <f t="shared" si="47"/>
        <v>2520</v>
      </c>
      <c r="B96" s="97">
        <f>$B$2/((A96+$B$3)^$B$4)*CDA!$C$2</f>
        <v>2.0521702607164416</v>
      </c>
      <c r="C96" s="97">
        <f>$E$2/((A96+$E$3)^$E$4)*CDA!$C$3</f>
        <v>2.8284449576510831</v>
      </c>
      <c r="D96" s="86">
        <f>$H$2/((A96+$H$3)^$H$4)*CDA!$C$4</f>
        <v>3.3161959355938135</v>
      </c>
      <c r="E96" s="86">
        <f>$K$2/((A96+$K$3)^$K$4)*CDA!$C$5</f>
        <v>3.8288053917669154</v>
      </c>
      <c r="F96" s="86">
        <f>$N$2/((A96+$N$3)^$N$4)*CDA!$C$6</f>
        <v>5.1675363596489037</v>
      </c>
      <c r="G96" s="87">
        <f>$Q$2/((A96+$Q$3)^$Q$4)*CDA!$C$7</f>
        <v>4.8755251693201442</v>
      </c>
      <c r="I96" s="81">
        <f t="shared" si="32"/>
        <v>2520</v>
      </c>
      <c r="J96" s="82">
        <f t="shared" si="33"/>
        <v>42</v>
      </c>
      <c r="K96" s="88">
        <f t="shared" si="27"/>
        <v>2.0521702607164416</v>
      </c>
      <c r="L96" s="19">
        <f t="shared" si="34"/>
        <v>86.191150950090545</v>
      </c>
      <c r="M96" s="19">
        <f t="shared" si="35"/>
        <v>4.6079415798379415</v>
      </c>
      <c r="N96" s="89">
        <f>M100</f>
        <v>3.3803970419587586</v>
      </c>
      <c r="O96" s="88">
        <f t="shared" si="28"/>
        <v>2.8284449576510831</v>
      </c>
      <c r="P96" s="19">
        <f t="shared" si="36"/>
        <v>118.7946882213455</v>
      </c>
      <c r="Q96" s="19">
        <f t="shared" si="37"/>
        <v>6.1776379289404986</v>
      </c>
      <c r="R96" s="89">
        <f>Q100</f>
        <v>4.5101030587155435</v>
      </c>
      <c r="S96" s="88">
        <f t="shared" si="29"/>
        <v>3.3161959355938135</v>
      </c>
      <c r="T96" s="19">
        <f t="shared" si="38"/>
        <v>139.28022929494017</v>
      </c>
      <c r="U96" s="19">
        <f t="shared" si="39"/>
        <v>6.9986342086574496</v>
      </c>
      <c r="V96" s="89">
        <f>U100</f>
        <v>5.079961843355818</v>
      </c>
      <c r="W96" s="83">
        <f t="shared" si="30"/>
        <v>3.8288053917669154</v>
      </c>
      <c r="X96" s="19">
        <f t="shared" si="40"/>
        <v>160.80982645421045</v>
      </c>
      <c r="Y96" s="19">
        <f t="shared" si="41"/>
        <v>7.7271440972951098</v>
      </c>
      <c r="Z96" s="89">
        <f>Y100</f>
        <v>5.5682505434593565</v>
      </c>
      <c r="AA96" s="83">
        <f t="shared" si="42"/>
        <v>4.3024907730436777</v>
      </c>
      <c r="AB96" s="84">
        <f t="shared" si="43"/>
        <v>180.70461246783447</v>
      </c>
      <c r="AC96" s="19">
        <f t="shared" si="44"/>
        <v>8.6831172595191219</v>
      </c>
      <c r="AD96" s="89">
        <f>AC100</f>
        <v>6.2571335270120869</v>
      </c>
      <c r="AE96" s="83">
        <f t="shared" si="31"/>
        <v>4.8755251693201442</v>
      </c>
      <c r="AF96" s="19">
        <f t="shared" si="45"/>
        <v>204.77205711144606</v>
      </c>
      <c r="AG96" s="19">
        <f t="shared" si="46"/>
        <v>8.7252589667070595</v>
      </c>
      <c r="AH96" s="89">
        <f>AG100</f>
        <v>6.1760130081049169</v>
      </c>
    </row>
    <row r="97" spans="1:34" x14ac:dyDescent="0.3">
      <c r="A97" s="85">
        <f t="shared" si="47"/>
        <v>2880</v>
      </c>
      <c r="B97" s="97">
        <f>$B$2/((A97+$B$3)^$B$4)*CDA!$C$2</f>
        <v>1.8831642703478348</v>
      </c>
      <c r="C97" s="97">
        <f>$E$2/((A97+$E$3)^$E$4)*CDA!$C$3</f>
        <v>2.592047548673194</v>
      </c>
      <c r="D97" s="86">
        <f>$H$2/((A97+$H$3)^$H$4)*CDA!$C$4</f>
        <v>3.0341700327672676</v>
      </c>
      <c r="E97" s="86">
        <f>$K$2/((A97+$K$3)^$K$4)*CDA!$C$5</f>
        <v>3.4961789161440886</v>
      </c>
      <c r="F97" s="86">
        <f>$N$2/((A97+$N$3)^$N$4)*CDA!$C$6</f>
        <v>4.7186079783164665</v>
      </c>
      <c r="G97" s="87">
        <f>$Q$2/((A97+$Q$3)^$Q$4)*CDA!$C$7</f>
        <v>4.4300348787913375</v>
      </c>
      <c r="I97" s="81">
        <f t="shared" si="32"/>
        <v>2880</v>
      </c>
      <c r="J97" s="82">
        <f t="shared" si="33"/>
        <v>48</v>
      </c>
      <c r="K97" s="88">
        <f t="shared" si="27"/>
        <v>1.8831642703478348</v>
      </c>
      <c r="L97" s="19">
        <f t="shared" si="34"/>
        <v>90.391884976696076</v>
      </c>
      <c r="M97" s="19">
        <f t="shared" si="35"/>
        <v>4.2007340266055309</v>
      </c>
      <c r="N97" s="89">
        <f>M98</f>
        <v>3.8744376354007528</v>
      </c>
      <c r="O97" s="88">
        <f t="shared" si="28"/>
        <v>2.592047548673194</v>
      </c>
      <c r="P97" s="19">
        <f t="shared" si="36"/>
        <v>124.41828233631331</v>
      </c>
      <c r="Q97" s="19">
        <f t="shared" si="37"/>
        <v>5.6235941149678155</v>
      </c>
      <c r="R97" s="89">
        <f>Q98</f>
        <v>5.1802429574891704</v>
      </c>
      <c r="S97" s="88">
        <f t="shared" si="29"/>
        <v>3.0341700327672676</v>
      </c>
      <c r="T97" s="19">
        <f t="shared" si="38"/>
        <v>145.64016157282884</v>
      </c>
      <c r="U97" s="19">
        <f t="shared" si="39"/>
        <v>6.3599322778886744</v>
      </c>
      <c r="V97" s="89">
        <f>U98</f>
        <v>5.8496738004368751</v>
      </c>
      <c r="W97" s="83">
        <f t="shared" si="30"/>
        <v>3.4961789161440886</v>
      </c>
      <c r="X97" s="19">
        <f t="shared" si="40"/>
        <v>167.81658797491625</v>
      </c>
      <c r="Y97" s="19">
        <f t="shared" si="41"/>
        <v>7.0067615207057941</v>
      </c>
      <c r="Z97" s="89">
        <f>Y98</f>
        <v>6.4324272830181144</v>
      </c>
      <c r="AA97" s="83">
        <f t="shared" si="42"/>
        <v>3.92871300274629</v>
      </c>
      <c r="AB97" s="84">
        <f t="shared" si="43"/>
        <v>188.57822413182191</v>
      </c>
      <c r="AC97" s="19">
        <f t="shared" si="44"/>
        <v>7.8736116639874467</v>
      </c>
      <c r="AD97" s="89">
        <f>AC98</f>
        <v>7.2282229577325552</v>
      </c>
      <c r="AE97" s="83">
        <f t="shared" si="31"/>
        <v>4.4300348787913375</v>
      </c>
      <c r="AF97" s="19">
        <f t="shared" si="45"/>
        <v>212.6416741819842</v>
      </c>
      <c r="AG97" s="19">
        <f t="shared" si="46"/>
        <v>7.8696170705381405</v>
      </c>
      <c r="AH97" s="89">
        <f>AG98</f>
        <v>7.1908930246973739</v>
      </c>
    </row>
    <row r="98" spans="1:34" x14ac:dyDescent="0.3">
      <c r="A98" s="85">
        <f t="shared" si="47"/>
        <v>3240</v>
      </c>
      <c r="B98" s="97">
        <f>$B$2/((A98+$B$3)^$B$4)*CDA!$C$2</f>
        <v>1.7456726409647561</v>
      </c>
      <c r="C98" s="97">
        <f>$E$2/((A98+$E$3)^$E$4)*CDA!$C$3</f>
        <v>2.399972690625972</v>
      </c>
      <c r="D98" s="86">
        <f>$H$2/((A98+$H$3)^$H$4)*CDA!$C$4</f>
        <v>2.8053673217271431</v>
      </c>
      <c r="E98" s="86">
        <f>$K$2/((A98+$K$3)^$K$4)*CDA!$C$5</f>
        <v>3.2268336158876734</v>
      </c>
      <c r="F98" s="86">
        <f>$N$2/((A98+$N$3)^$N$4)*CDA!$C$6</f>
        <v>4.3550868562013347</v>
      </c>
      <c r="G98" s="87">
        <f>$Q$2/((A98+$Q$3)^$Q$4)*CDA!$C$7</f>
        <v>4.0709734667903996</v>
      </c>
      <c r="I98" s="81">
        <f t="shared" si="32"/>
        <v>3240</v>
      </c>
      <c r="J98" s="82">
        <f t="shared" si="33"/>
        <v>54</v>
      </c>
      <c r="K98" s="88">
        <f t="shared" si="27"/>
        <v>1.7456726409647561</v>
      </c>
      <c r="L98" s="19">
        <f t="shared" si="34"/>
        <v>94.266322612096829</v>
      </c>
      <c r="M98" s="19">
        <f t="shared" si="35"/>
        <v>3.8744376354007528</v>
      </c>
      <c r="N98" s="89">
        <f>M96</f>
        <v>4.6079415798379415</v>
      </c>
      <c r="O98" s="88">
        <f t="shared" si="28"/>
        <v>2.399972690625972</v>
      </c>
      <c r="P98" s="19">
        <f t="shared" si="36"/>
        <v>129.59852529380248</v>
      </c>
      <c r="Q98" s="19">
        <f t="shared" si="37"/>
        <v>5.1802429574891704</v>
      </c>
      <c r="R98" s="89">
        <f>Q96</f>
        <v>6.1776379289404986</v>
      </c>
      <c r="S98" s="88">
        <f t="shared" si="29"/>
        <v>2.8053673217271431</v>
      </c>
      <c r="T98" s="19">
        <f t="shared" si="38"/>
        <v>151.48983537326572</v>
      </c>
      <c r="U98" s="19">
        <f t="shared" si="39"/>
        <v>5.8496738004368751</v>
      </c>
      <c r="V98" s="89">
        <f>U96</f>
        <v>6.9986342086574496</v>
      </c>
      <c r="W98" s="83">
        <f t="shared" si="30"/>
        <v>3.2268336158876734</v>
      </c>
      <c r="X98" s="19">
        <f t="shared" si="40"/>
        <v>174.24901525793436</v>
      </c>
      <c r="Y98" s="19">
        <f t="shared" si="41"/>
        <v>6.4324272830181144</v>
      </c>
      <c r="Z98" s="89">
        <f>Y96</f>
        <v>7.7271440972951098</v>
      </c>
      <c r="AA98" s="83">
        <f t="shared" si="42"/>
        <v>3.6260453164732311</v>
      </c>
      <c r="AB98" s="84">
        <f t="shared" si="43"/>
        <v>195.80644708955447</v>
      </c>
      <c r="AC98" s="19">
        <f t="shared" si="44"/>
        <v>7.2282229577325552</v>
      </c>
      <c r="AD98" s="89">
        <f>AC96</f>
        <v>8.6831172595191219</v>
      </c>
      <c r="AE98" s="83">
        <f t="shared" si="31"/>
        <v>4.0709734667903996</v>
      </c>
      <c r="AF98" s="19">
        <f t="shared" si="45"/>
        <v>219.83256720668157</v>
      </c>
      <c r="AG98" s="19">
        <f t="shared" si="46"/>
        <v>7.1908930246973739</v>
      </c>
      <c r="AH98" s="89">
        <f>AG96</f>
        <v>8.7252589667070595</v>
      </c>
    </row>
    <row r="99" spans="1:34" x14ac:dyDescent="0.3">
      <c r="A99" s="85">
        <f t="shared" si="47"/>
        <v>3600</v>
      </c>
      <c r="B99" s="97">
        <f>$B$2/((A99+$B$3)^$B$4)*CDA!$C$2</f>
        <v>1.6312046160603815</v>
      </c>
      <c r="C99" s="97">
        <f>$E$2/((A99+$E$3)^$E$4)*CDA!$C$3</f>
        <v>2.2402401179500275</v>
      </c>
      <c r="D99" s="86">
        <f>$H$2/((A99+$H$3)^$H$4)*CDA!$C$4</f>
        <v>2.6153460761759226</v>
      </c>
      <c r="E99" s="86">
        <f>$K$2/((A99+$K$3)^$K$4)*CDA!$C$5</f>
        <v>3.0035160362391609</v>
      </c>
      <c r="F99" s="86">
        <f>$N$2/((A99+$N$3)^$N$4)*CDA!$C$6</f>
        <v>4.0536869169242093</v>
      </c>
      <c r="G99" s="87">
        <f>$Q$2/((A99+$Q$3)^$Q$4)*CDA!$C$7</f>
        <v>3.774498909950474</v>
      </c>
      <c r="I99" s="81">
        <f t="shared" si="32"/>
        <v>3600</v>
      </c>
      <c r="J99" s="82">
        <f t="shared" si="33"/>
        <v>60</v>
      </c>
      <c r="K99" s="88">
        <f t="shared" si="27"/>
        <v>1.6312046160603815</v>
      </c>
      <c r="L99" s="19">
        <f t="shared" si="34"/>
        <v>97.872276963622895</v>
      </c>
      <c r="M99" s="19">
        <f t="shared" si="35"/>
        <v>3.6059543515260657</v>
      </c>
      <c r="N99" s="89">
        <f>M94</f>
        <v>5.8479276352563261</v>
      </c>
      <c r="O99" s="88">
        <f t="shared" si="28"/>
        <v>2.2402401179500275</v>
      </c>
      <c r="P99" s="19">
        <f t="shared" si="36"/>
        <v>134.41440707700164</v>
      </c>
      <c r="Q99" s="19">
        <f t="shared" si="37"/>
        <v>4.8158817831991598</v>
      </c>
      <c r="R99" s="89">
        <f>Q94</f>
        <v>7.8692714889033937</v>
      </c>
      <c r="S99" s="88">
        <f t="shared" si="29"/>
        <v>2.6153460761759226</v>
      </c>
      <c r="T99" s="19">
        <f t="shared" si="38"/>
        <v>156.92076457055535</v>
      </c>
      <c r="U99" s="19">
        <f t="shared" si="39"/>
        <v>5.430929197289629</v>
      </c>
      <c r="V99" s="89">
        <f>U94</f>
        <v>8.9550248405762147</v>
      </c>
      <c r="W99" s="83">
        <f t="shared" si="30"/>
        <v>3.0035160362391609</v>
      </c>
      <c r="X99" s="19">
        <f t="shared" si="40"/>
        <v>180.21096217434965</v>
      </c>
      <c r="Y99" s="19">
        <f t="shared" si="41"/>
        <v>5.9619469164152861</v>
      </c>
      <c r="Z99" s="89">
        <f>Y94</f>
        <v>9.9426215005910308</v>
      </c>
      <c r="AA99" s="83">
        <f t="shared" si="42"/>
        <v>3.3750997270310967</v>
      </c>
      <c r="AB99" s="84">
        <f t="shared" si="43"/>
        <v>202.50598362186579</v>
      </c>
      <c r="AC99" s="19">
        <f t="shared" si="44"/>
        <v>6.6995365323113276</v>
      </c>
      <c r="AD99" s="89">
        <f>AC94</f>
        <v>11.172685182209648</v>
      </c>
      <c r="AE99" s="83">
        <f t="shared" si="31"/>
        <v>3.774498909950474</v>
      </c>
      <c r="AF99" s="19">
        <f t="shared" si="45"/>
        <v>226.46993459702844</v>
      </c>
      <c r="AG99" s="19">
        <f t="shared" si="46"/>
        <v>6.6373673903468671</v>
      </c>
      <c r="AH99" s="89">
        <f>AG94</f>
        <v>11.383032484819438</v>
      </c>
    </row>
    <row r="100" spans="1:34" x14ac:dyDescent="0.3">
      <c r="A100" s="85">
        <f t="shared" si="47"/>
        <v>3960</v>
      </c>
      <c r="B100" s="97">
        <f>$B$2/((A100+$B$3)^$B$4)*CDA!$C$2</f>
        <v>1.5341314243269948</v>
      </c>
      <c r="C100" s="97">
        <f>$E$2/((A100+$E$3)^$E$4)*CDA!$C$3</f>
        <v>2.104916820238139</v>
      </c>
      <c r="D100" s="86">
        <f>$H$2/((A100+$H$3)^$H$4)*CDA!$C$4</f>
        <v>2.454556460816836</v>
      </c>
      <c r="E100" s="86">
        <f>$K$2/((A100+$K$3)^$K$4)*CDA!$C$5</f>
        <v>2.8148365563304396</v>
      </c>
      <c r="F100" s="86">
        <f>$N$2/((A100+$N$3)^$N$4)*CDA!$C$6</f>
        <v>3.7990361909185153</v>
      </c>
      <c r="G100" s="87">
        <f>$Q$2/((A100+$Q$3)^$Q$4)*CDA!$C$7</f>
        <v>3.5249386000777783</v>
      </c>
      <c r="I100" s="81">
        <f t="shared" si="32"/>
        <v>3960</v>
      </c>
      <c r="J100" s="82">
        <f t="shared" si="33"/>
        <v>66</v>
      </c>
      <c r="K100" s="88">
        <f t="shared" si="27"/>
        <v>1.5341314243269948</v>
      </c>
      <c r="L100" s="19">
        <f t="shared" si="34"/>
        <v>101.25267400558165</v>
      </c>
      <c r="M100" s="19">
        <f t="shared" si="35"/>
        <v>3.3803970419587586</v>
      </c>
      <c r="N100" s="89">
        <f>M92</f>
        <v>8.5894385179713453</v>
      </c>
      <c r="O100" s="88">
        <f t="shared" si="28"/>
        <v>2.104916820238139</v>
      </c>
      <c r="P100" s="19">
        <f t="shared" si="36"/>
        <v>138.92451013571718</v>
      </c>
      <c r="Q100" s="19">
        <f t="shared" si="37"/>
        <v>4.5101030587155435</v>
      </c>
      <c r="R100" s="89">
        <f>Q92</f>
        <v>11.628451105179337</v>
      </c>
      <c r="S100" s="88">
        <f t="shared" si="29"/>
        <v>2.454556460816836</v>
      </c>
      <c r="T100" s="19">
        <f t="shared" si="38"/>
        <v>162.00072641391117</v>
      </c>
      <c r="U100" s="19">
        <f t="shared" si="39"/>
        <v>5.079961843355818</v>
      </c>
      <c r="V100" s="89">
        <f>U92</f>
        <v>13.32927049074452</v>
      </c>
      <c r="W100" s="83">
        <f t="shared" si="30"/>
        <v>2.8148365563304396</v>
      </c>
      <c r="X100" s="19">
        <f t="shared" si="40"/>
        <v>185.779212717809</v>
      </c>
      <c r="Y100" s="19">
        <f t="shared" si="41"/>
        <v>5.5682505434593565</v>
      </c>
      <c r="Z100" s="89">
        <f>Y92</f>
        <v>14.934319952206152</v>
      </c>
      <c r="AA100" s="83">
        <f t="shared" si="42"/>
        <v>3.1630775325587557</v>
      </c>
      <c r="AB100" s="84">
        <f t="shared" si="43"/>
        <v>208.76311714887788</v>
      </c>
      <c r="AC100" s="19">
        <f t="shared" si="44"/>
        <v>6.2571335270120869</v>
      </c>
      <c r="AD100" s="89">
        <f>AC92</f>
        <v>16.781937764247857</v>
      </c>
      <c r="AE100" s="83">
        <f t="shared" si="31"/>
        <v>3.5249386000777783</v>
      </c>
      <c r="AF100" s="19">
        <f t="shared" si="45"/>
        <v>232.64594760513336</v>
      </c>
      <c r="AG100" s="19">
        <f t="shared" si="46"/>
        <v>6.1760130081049169</v>
      </c>
      <c r="AH100" s="89">
        <f>AG92</f>
        <v>17.486206099666362</v>
      </c>
    </row>
    <row r="101" spans="1:34" x14ac:dyDescent="0.3">
      <c r="A101" s="85">
        <f t="shared" si="47"/>
        <v>4320</v>
      </c>
      <c r="B101" s="97">
        <f>$B$2/((A101+$B$3)^$B$4)*CDA!$C$2</f>
        <v>1.4505607128448508</v>
      </c>
      <c r="C101" s="97">
        <f>$E$2/((A101+$E$3)^$E$4)*CDA!$C$3</f>
        <v>1.9885226419955344</v>
      </c>
      <c r="D101" s="86">
        <f>$H$2/((A101+$H$3)^$H$4)*CDA!$C$4</f>
        <v>2.3164094953442795</v>
      </c>
      <c r="E101" s="86">
        <f>$K$2/((A101+$K$3)^$K$4)*CDA!$C$5</f>
        <v>2.6529488584791325</v>
      </c>
      <c r="F101" s="86">
        <f>$N$2/((A101+$N$3)^$N$4)*CDA!$C$6</f>
        <v>3.5805449177330608</v>
      </c>
      <c r="G101" s="87">
        <f>$Q$2/((A101+$Q$3)^$Q$4)*CDA!$C$7</f>
        <v>3.3115364296962904</v>
      </c>
      <c r="I101" s="81">
        <f t="shared" si="32"/>
        <v>4320</v>
      </c>
      <c r="J101" s="82">
        <f t="shared" si="33"/>
        <v>72</v>
      </c>
      <c r="K101" s="88">
        <f t="shared" si="27"/>
        <v>1.4505607128448508</v>
      </c>
      <c r="L101" s="19">
        <f t="shared" si="34"/>
        <v>104.44037132482926</v>
      </c>
      <c r="M101" s="19">
        <f t="shared" si="35"/>
        <v>3.1876973192476044</v>
      </c>
      <c r="N101" s="89">
        <f>M90</f>
        <v>43.010204772678691</v>
      </c>
      <c r="O101" s="88">
        <f t="shared" si="28"/>
        <v>1.9885226419955344</v>
      </c>
      <c r="P101" s="19">
        <f t="shared" si="36"/>
        <v>143.17363022367849</v>
      </c>
      <c r="Q101" s="19">
        <f t="shared" si="37"/>
        <v>4.2491200879613018</v>
      </c>
      <c r="R101" s="89">
        <f>Q90</f>
        <v>60.442266514898961</v>
      </c>
      <c r="S101" s="88">
        <f t="shared" si="29"/>
        <v>2.3164094953442795</v>
      </c>
      <c r="T101" s="19">
        <f t="shared" si="38"/>
        <v>166.78148366478814</v>
      </c>
      <c r="U101" s="19">
        <f t="shared" si="39"/>
        <v>4.7807572508769738</v>
      </c>
      <c r="V101" s="89">
        <f>U90</f>
        <v>72.536243341782807</v>
      </c>
      <c r="W101" s="83">
        <f t="shared" si="30"/>
        <v>2.6529488584791325</v>
      </c>
      <c r="X101" s="19">
        <f t="shared" si="40"/>
        <v>191.01231781049754</v>
      </c>
      <c r="Y101" s="19">
        <f t="shared" si="41"/>
        <v>5.2331050926885325</v>
      </c>
      <c r="Z101" s="89">
        <f>Y90</f>
        <v>86.224464088642364</v>
      </c>
      <c r="AA101" s="83">
        <f t="shared" si="42"/>
        <v>2.9811616985045464</v>
      </c>
      <c r="AB101" s="84">
        <f t="shared" si="43"/>
        <v>214.64364229232734</v>
      </c>
      <c r="AC101" s="19">
        <f t="shared" si="44"/>
        <v>5.8805251434494608</v>
      </c>
      <c r="AD101" s="89">
        <f>AC90</f>
        <v>96.891830007797822</v>
      </c>
      <c r="AE101" s="83">
        <f t="shared" si="31"/>
        <v>3.3115364296962904</v>
      </c>
      <c r="AF101" s="19">
        <f t="shared" si="45"/>
        <v>238.4306229381329</v>
      </c>
      <c r="AG101" s="19">
        <f t="shared" si="46"/>
        <v>5.7846753329995408</v>
      </c>
      <c r="AH101" s="89">
        <f>AG90</f>
        <v>117.97910355926024</v>
      </c>
    </row>
    <row r="102" spans="1:34" x14ac:dyDescent="0.3">
      <c r="A102" s="85">
        <f t="shared" si="47"/>
        <v>4680</v>
      </c>
      <c r="B102" s="97">
        <f>$B$2/((A102+$B$3)^$B$4)*CDA!$C$2</f>
        <v>1.3777070498012776</v>
      </c>
      <c r="C102" s="97">
        <f>$E$2/((A102+$E$3)^$E$4)*CDA!$C$3</f>
        <v>1.887139520930728</v>
      </c>
      <c r="D102" s="86">
        <f>$H$2/((A102+$H$3)^$H$4)*CDA!$C$4</f>
        <v>2.1961995863002519</v>
      </c>
      <c r="E102" s="86">
        <f>$K$2/((A102+$K$3)^$K$4)*CDA!$C$5</f>
        <v>2.5122571808588461</v>
      </c>
      <c r="F102" s="86">
        <f>$N$2/((A102+$N$3)^$N$4)*CDA!$C$6</f>
        <v>3.3906607932575357</v>
      </c>
      <c r="G102" s="87">
        <f>$Q$2/((A102+$Q$3)^$Q$4)*CDA!$C$7</f>
        <v>3.1266476914504908</v>
      </c>
      <c r="I102" s="81">
        <f t="shared" si="32"/>
        <v>4680</v>
      </c>
      <c r="J102" s="82">
        <f t="shared" si="33"/>
        <v>78</v>
      </c>
      <c r="K102" s="88">
        <f t="shared" si="27"/>
        <v>1.3777070498012776</v>
      </c>
      <c r="L102" s="19">
        <f t="shared" si="34"/>
        <v>107.46114988449965</v>
      </c>
      <c r="M102" s="19">
        <f t="shared" si="35"/>
        <v>3.02077855967039</v>
      </c>
      <c r="N102" s="89">
        <f>M91</f>
        <v>12.113984017967326</v>
      </c>
      <c r="O102" s="88">
        <f t="shared" si="28"/>
        <v>1.887139520930728</v>
      </c>
      <c r="P102" s="19">
        <f t="shared" si="36"/>
        <v>147.19688263259678</v>
      </c>
      <c r="Q102" s="19">
        <f t="shared" si="37"/>
        <v>4.0232524089182959</v>
      </c>
      <c r="R102" s="89">
        <f>Q91</f>
        <v>16.490353316881667</v>
      </c>
      <c r="S102" s="88">
        <f t="shared" si="29"/>
        <v>2.1961995863002519</v>
      </c>
      <c r="T102" s="19">
        <f t="shared" si="38"/>
        <v>171.30356773141966</v>
      </c>
      <c r="U102" s="19">
        <f t="shared" si="39"/>
        <v>4.5220840666315212</v>
      </c>
      <c r="V102" s="89">
        <f>U91</f>
        <v>19.02754130811978</v>
      </c>
      <c r="W102" s="83">
        <f t="shared" si="30"/>
        <v>2.5122571808588461</v>
      </c>
      <c r="X102" s="19">
        <f t="shared" si="40"/>
        <v>195.95606010698998</v>
      </c>
      <c r="Y102" s="19">
        <f t="shared" si="41"/>
        <v>4.9437422964924451</v>
      </c>
      <c r="Z102" s="89">
        <f>Y91</f>
        <v>21.495896442547703</v>
      </c>
      <c r="AA102" s="83">
        <f t="shared" si="42"/>
        <v>2.8230641764662243</v>
      </c>
      <c r="AB102" s="84">
        <f t="shared" si="43"/>
        <v>220.19900576436549</v>
      </c>
      <c r="AC102" s="19">
        <f t="shared" si="44"/>
        <v>5.5553634720381524</v>
      </c>
      <c r="AD102" s="89">
        <f>AC91</f>
        <v>24.1552877827733</v>
      </c>
      <c r="AE102" s="83">
        <f t="shared" si="31"/>
        <v>3.1266476914504908</v>
      </c>
      <c r="AF102" s="19">
        <f t="shared" si="45"/>
        <v>243.87851993313828</v>
      </c>
      <c r="AG102" s="19">
        <f t="shared" si="46"/>
        <v>5.4478969950053795</v>
      </c>
      <c r="AH102" s="89">
        <f>AG91</f>
        <v>25.690428363871064</v>
      </c>
    </row>
    <row r="103" spans="1:34" x14ac:dyDescent="0.3">
      <c r="A103" s="85">
        <f t="shared" si="47"/>
        <v>5040</v>
      </c>
      <c r="B103" s="97">
        <f>$B$2/((A103+$B$3)^$B$4)*CDA!$C$2</f>
        <v>1.313519733293937</v>
      </c>
      <c r="C103" s="97">
        <f>$E$2/((A103+$E$3)^$E$4)*CDA!$C$3</f>
        <v>1.7978853239814134</v>
      </c>
      <c r="D103" s="86">
        <f>$H$2/((A103+$H$3)^$H$4)*CDA!$C$4</f>
        <v>2.0904688028430218</v>
      </c>
      <c r="E103" s="86">
        <f>$K$2/((A103+$K$3)^$K$4)*CDA!$C$5</f>
        <v>2.3886546615086162</v>
      </c>
      <c r="F103" s="86">
        <f>$N$2/((A103+$N$3)^$N$4)*CDA!$C$6</f>
        <v>3.2238410028707061</v>
      </c>
      <c r="G103" s="87">
        <f>$Q$2/((A103+$Q$3)^$Q$4)*CDA!$C$7</f>
        <v>2.9646792911415205</v>
      </c>
      <c r="I103" s="81">
        <f t="shared" si="32"/>
        <v>5040</v>
      </c>
      <c r="J103" s="82">
        <f t="shared" si="33"/>
        <v>84</v>
      </c>
      <c r="K103" s="88">
        <f t="shared" si="27"/>
        <v>1.313519733293937</v>
      </c>
      <c r="L103" s="19">
        <f t="shared" si="34"/>
        <v>110.33565759669071</v>
      </c>
      <c r="M103" s="19">
        <f t="shared" si="35"/>
        <v>2.8745077121910612</v>
      </c>
      <c r="N103" s="89">
        <f>M93</f>
        <v>6.8874602566440046</v>
      </c>
      <c r="O103" s="88">
        <f t="shared" si="28"/>
        <v>1.7978853239814134</v>
      </c>
      <c r="P103" s="19">
        <f t="shared" si="36"/>
        <v>151.02236721443873</v>
      </c>
      <c r="Q103" s="19">
        <f t="shared" si="37"/>
        <v>3.8254845818419483</v>
      </c>
      <c r="R103" s="89">
        <f>Q93</f>
        <v>9.2919187095037046</v>
      </c>
      <c r="S103" s="88">
        <f t="shared" si="29"/>
        <v>2.0904688028430218</v>
      </c>
      <c r="T103" s="19">
        <f t="shared" si="38"/>
        <v>175.59937943881383</v>
      </c>
      <c r="U103" s="19">
        <f t="shared" si="39"/>
        <v>4.2958117073941651</v>
      </c>
      <c r="V103" s="89">
        <f>U93</f>
        <v>10.606573792992748</v>
      </c>
      <c r="W103" s="83">
        <f t="shared" si="30"/>
        <v>2.3886546615086162</v>
      </c>
      <c r="X103" s="19">
        <f t="shared" si="40"/>
        <v>200.64699156672376</v>
      </c>
      <c r="Y103" s="19">
        <f t="shared" si="41"/>
        <v>4.6909314597337755</v>
      </c>
      <c r="Z103" s="89">
        <f>Y93</f>
        <v>11.821773263639926</v>
      </c>
      <c r="AA103" s="83">
        <f t="shared" si="42"/>
        <v>2.6841700189901498</v>
      </c>
      <c r="AB103" s="84">
        <f t="shared" si="43"/>
        <v>225.47028159517259</v>
      </c>
      <c r="AC103" s="19">
        <f t="shared" si="44"/>
        <v>5.2712758308070988</v>
      </c>
      <c r="AD103" s="89">
        <f>AC93</f>
        <v>13.284318523264744</v>
      </c>
      <c r="AE103" s="83">
        <f t="shared" si="31"/>
        <v>2.9646792911415205</v>
      </c>
      <c r="AF103" s="19">
        <f t="shared" si="45"/>
        <v>249.03306045588772</v>
      </c>
      <c r="AG103" s="19">
        <f t="shared" si="46"/>
        <v>5.1545405227494427</v>
      </c>
      <c r="AH103" s="89">
        <f>AG93</f>
        <v>13.663908537765053</v>
      </c>
    </row>
    <row r="104" spans="1:34" x14ac:dyDescent="0.3">
      <c r="A104" s="85">
        <f t="shared" si="47"/>
        <v>5400</v>
      </c>
      <c r="B104" s="97">
        <f>$B$2/((A104+$B$3)^$B$4)*CDA!$C$2</f>
        <v>1.2564524438195055</v>
      </c>
      <c r="C104" s="97">
        <f>$E$2/((A104+$E$3)^$E$4)*CDA!$C$3</f>
        <v>1.7185884881713773</v>
      </c>
      <c r="D104" s="86">
        <f>$H$2/((A104+$H$3)^$H$4)*CDA!$C$4</f>
        <v>1.9966141775472557</v>
      </c>
      <c r="E104" s="86">
        <f>$K$2/((A104+$K$3)^$K$4)*CDA!$C$5</f>
        <v>2.2790534585624806</v>
      </c>
      <c r="F104" s="86">
        <f>$N$2/((A104+$N$3)^$N$4)*CDA!$C$6</f>
        <v>3.0759180495382443</v>
      </c>
      <c r="G104" s="87">
        <f>$Q$2/((A104+$Q$3)^$Q$4)*CDA!$C$7</f>
        <v>2.8214380351592534</v>
      </c>
      <c r="I104" s="81">
        <f t="shared" si="32"/>
        <v>5400</v>
      </c>
      <c r="J104" s="82">
        <f t="shared" si="33"/>
        <v>90</v>
      </c>
      <c r="K104" s="88">
        <f t="shared" si="27"/>
        <v>1.2564524438195055</v>
      </c>
      <c r="L104" s="19">
        <f t="shared" si="34"/>
        <v>113.0807199437555</v>
      </c>
      <c r="M104" s="19">
        <f t="shared" si="35"/>
        <v>2.7450623470647884</v>
      </c>
      <c r="N104" s="89">
        <f>M95</f>
        <v>5.1341941697349114</v>
      </c>
      <c r="O104" s="88">
        <f t="shared" si="28"/>
        <v>1.7185884881713773</v>
      </c>
      <c r="P104" s="19">
        <f t="shared" si="36"/>
        <v>154.67296393542395</v>
      </c>
      <c r="Q104" s="19">
        <f t="shared" si="37"/>
        <v>3.6505967209852201</v>
      </c>
      <c r="R104" s="89">
        <f>Q95</f>
        <v>6.894789157037934</v>
      </c>
      <c r="S104" s="88">
        <f t="shared" si="29"/>
        <v>1.9966141775472557</v>
      </c>
      <c r="T104" s="19">
        <f t="shared" si="38"/>
        <v>179.69527597925301</v>
      </c>
      <c r="U104" s="19">
        <f t="shared" si="39"/>
        <v>4.0958965404391847</v>
      </c>
      <c r="V104" s="89">
        <f>U95</f>
        <v>7.8269413120666513</v>
      </c>
      <c r="W104" s="83">
        <f t="shared" si="30"/>
        <v>2.2790534585624806</v>
      </c>
      <c r="X104" s="19">
        <f t="shared" si="40"/>
        <v>205.11481127062325</v>
      </c>
      <c r="Y104" s="19">
        <f t="shared" si="41"/>
        <v>4.4678197038994938</v>
      </c>
      <c r="Z104" s="89">
        <f>Y95</f>
        <v>8.663607109288165</v>
      </c>
      <c r="AA104" s="83">
        <f t="shared" si="42"/>
        <v>2.5610093680455424</v>
      </c>
      <c r="AB104" s="84">
        <f t="shared" si="43"/>
        <v>230.4908431240988</v>
      </c>
      <c r="AC104" s="19">
        <f t="shared" si="44"/>
        <v>5.0205615289262084</v>
      </c>
      <c r="AD104" s="89">
        <f>AC95</f>
        <v>9.7354359480219728</v>
      </c>
      <c r="AE104" s="83">
        <f t="shared" si="31"/>
        <v>2.8214380351592534</v>
      </c>
      <c r="AF104" s="19">
        <f t="shared" si="45"/>
        <v>253.9294231643328</v>
      </c>
      <c r="AG104" s="19">
        <f t="shared" si="46"/>
        <v>4.896362708445082</v>
      </c>
      <c r="AH104" s="89">
        <f>AG95</f>
        <v>9.8441190993568455</v>
      </c>
    </row>
    <row r="105" spans="1:34" x14ac:dyDescent="0.3">
      <c r="A105" s="85">
        <f t="shared" si="47"/>
        <v>5760</v>
      </c>
      <c r="B105" s="97">
        <f>$B$2/((A105+$B$3)^$B$4)*CDA!$C$2</f>
        <v>1.2053151235374771</v>
      </c>
      <c r="C105" s="97">
        <f>$E$2/((A105+$E$3)^$E$4)*CDA!$C$3</f>
        <v>1.6475789703730557</v>
      </c>
      <c r="D105" s="86">
        <f>$H$2/((A105+$H$3)^$H$4)*CDA!$C$4</f>
        <v>1.9126356289422279</v>
      </c>
      <c r="E105" s="86">
        <f>$K$2/((A105+$K$3)^$K$4)*CDA!$C$5</f>
        <v>2.1810834887371189</v>
      </c>
      <c r="F105" s="86">
        <f>$N$2/((A105+$N$3)^$N$4)*CDA!$C$6</f>
        <v>2.9436931570652862</v>
      </c>
      <c r="G105" s="87">
        <f>$Q$2/((A105+$Q$3)^$Q$4)*CDA!$C$7</f>
        <v>2.6937140135706845</v>
      </c>
      <c r="I105" s="81">
        <f t="shared" si="32"/>
        <v>5760</v>
      </c>
      <c r="J105" s="82">
        <f t="shared" si="33"/>
        <v>96</v>
      </c>
      <c r="K105" s="88">
        <f t="shared" si="27"/>
        <v>1.2053151235374771</v>
      </c>
      <c r="L105" s="19">
        <f t="shared" si="34"/>
        <v>115.7102518595978</v>
      </c>
      <c r="M105" s="19">
        <f t="shared" si="35"/>
        <v>2.6295319158423069</v>
      </c>
      <c r="N105" s="89">
        <f>M97</f>
        <v>4.2007340266055309</v>
      </c>
      <c r="O105" s="88">
        <f t="shared" si="28"/>
        <v>1.6475789703730557</v>
      </c>
      <c r="P105" s="19">
        <f t="shared" si="36"/>
        <v>158.16758115581334</v>
      </c>
      <c r="Q105" s="19">
        <f t="shared" si="37"/>
        <v>3.4946172203893866</v>
      </c>
      <c r="R105" s="89">
        <f>Q97</f>
        <v>5.6235941149678155</v>
      </c>
      <c r="S105" s="88">
        <f t="shared" si="29"/>
        <v>1.9126356289422279</v>
      </c>
      <c r="T105" s="19">
        <f t="shared" si="38"/>
        <v>183.61302037845388</v>
      </c>
      <c r="U105" s="19">
        <f t="shared" si="39"/>
        <v>3.9177443992008705</v>
      </c>
      <c r="V105" s="89">
        <f>U97</f>
        <v>6.3599322778886744</v>
      </c>
      <c r="W105" s="83">
        <f t="shared" si="30"/>
        <v>2.1810834887371189</v>
      </c>
      <c r="X105" s="19">
        <f t="shared" si="40"/>
        <v>209.3840149187634</v>
      </c>
      <c r="Y105" s="19">
        <f t="shared" si="41"/>
        <v>4.2692036481401487</v>
      </c>
      <c r="Z105" s="89">
        <f>Y97</f>
        <v>7.0067615207057941</v>
      </c>
      <c r="AA105" s="83">
        <f t="shared" si="42"/>
        <v>2.4509189225725572</v>
      </c>
      <c r="AB105" s="84">
        <f t="shared" si="43"/>
        <v>235.2882165669655</v>
      </c>
      <c r="AC105" s="19">
        <f t="shared" si="44"/>
        <v>4.7973734428667001</v>
      </c>
      <c r="AD105" s="89">
        <f>AC97</f>
        <v>7.8736116639874467</v>
      </c>
      <c r="AE105" s="83">
        <f t="shared" si="31"/>
        <v>2.6937140135706845</v>
      </c>
      <c r="AF105" s="19">
        <f t="shared" si="45"/>
        <v>258.59654530278573</v>
      </c>
      <c r="AG105" s="19">
        <f t="shared" si="46"/>
        <v>4.6671221384529247</v>
      </c>
      <c r="AH105" s="89">
        <f>AG97</f>
        <v>7.8696170705381405</v>
      </c>
    </row>
    <row r="106" spans="1:34" x14ac:dyDescent="0.3">
      <c r="A106" s="85">
        <f t="shared" si="47"/>
        <v>6120</v>
      </c>
      <c r="B106" s="97">
        <f>$B$2/((A106+$B$3)^$B$4)*CDA!$C$2</f>
        <v>1.1591755813575202</v>
      </c>
      <c r="C106" s="97">
        <f>$E$2/((A106+$E$3)^$E$4)*CDA!$C$3</f>
        <v>1.5835494794781015</v>
      </c>
      <c r="D106" s="86">
        <f>$H$2/((A106+$H$3)^$H$4)*CDA!$C$4</f>
        <v>1.8369687794235059</v>
      </c>
      <c r="E106" s="86">
        <f>$K$2/((A106+$K$3)^$K$4)*CDA!$C$5</f>
        <v>2.0928928453410061</v>
      </c>
      <c r="F106" s="86">
        <f>$N$2/((A106+$N$3)^$N$4)*CDA!$C$6</f>
        <v>2.8246669048273958</v>
      </c>
      <c r="G106" s="87">
        <f>$Q$2/((A106+$Q$3)^$Q$4)*CDA!$C$7</f>
        <v>2.5790053452889969</v>
      </c>
      <c r="I106" s="81">
        <f t="shared" si="32"/>
        <v>6120</v>
      </c>
      <c r="J106" s="82">
        <f t="shared" si="33"/>
        <v>102</v>
      </c>
      <c r="K106" s="88">
        <f t="shared" si="27"/>
        <v>1.1591755813575202</v>
      </c>
      <c r="L106" s="19">
        <f t="shared" si="34"/>
        <v>118.23590929846706</v>
      </c>
      <c r="M106" s="19">
        <f t="shared" si="35"/>
        <v>2.5256574388692599</v>
      </c>
      <c r="N106" s="89">
        <f>M99</f>
        <v>3.6059543515260657</v>
      </c>
      <c r="O106" s="88">
        <f t="shared" si="28"/>
        <v>1.5835494794781015</v>
      </c>
      <c r="P106" s="19">
        <f t="shared" si="36"/>
        <v>161.52204690676635</v>
      </c>
      <c r="Q106" s="19">
        <f t="shared" si="37"/>
        <v>3.3544657509530111</v>
      </c>
      <c r="R106" s="89">
        <f>Q99</f>
        <v>4.8158817831991598</v>
      </c>
      <c r="S106" s="88">
        <f t="shared" si="29"/>
        <v>1.8369687794235059</v>
      </c>
      <c r="T106" s="19">
        <f t="shared" si="38"/>
        <v>187.3708155011976</v>
      </c>
      <c r="U106" s="19">
        <f t="shared" si="39"/>
        <v>3.7577951227437154</v>
      </c>
      <c r="V106" s="89">
        <f>U99</f>
        <v>5.430929197289629</v>
      </c>
      <c r="W106" s="83">
        <f t="shared" si="30"/>
        <v>2.0928928453410061</v>
      </c>
      <c r="X106" s="19">
        <f t="shared" si="40"/>
        <v>213.47507022478263</v>
      </c>
      <c r="Y106" s="19">
        <f t="shared" si="41"/>
        <v>4.0910553060192285</v>
      </c>
      <c r="Z106" s="89">
        <f>Y99</f>
        <v>5.9619469164152861</v>
      </c>
      <c r="AA106" s="83">
        <f t="shared" si="42"/>
        <v>2.3518176649592899</v>
      </c>
      <c r="AB106" s="84">
        <f t="shared" si="43"/>
        <v>239.88540182584757</v>
      </c>
      <c r="AC106" s="19">
        <f t="shared" si="44"/>
        <v>4.5971852588820639</v>
      </c>
      <c r="AD106" s="89">
        <f>AC99</f>
        <v>6.6995365323113276</v>
      </c>
      <c r="AE106" s="83">
        <f t="shared" si="31"/>
        <v>2.5790053452889969</v>
      </c>
      <c r="AF106" s="19">
        <f t="shared" si="45"/>
        <v>263.05854521947771</v>
      </c>
      <c r="AG106" s="19">
        <f t="shared" si="46"/>
        <v>4.4619999166919797</v>
      </c>
      <c r="AH106" s="89">
        <f>AG99</f>
        <v>6.6373673903468671</v>
      </c>
    </row>
    <row r="107" spans="1:34" x14ac:dyDescent="0.3">
      <c r="A107" s="85">
        <f t="shared" si="47"/>
        <v>6480</v>
      </c>
      <c r="B107" s="97">
        <f>$B$2/((A107+$B$3)^$B$4)*CDA!$C$2</f>
        <v>1.1172922741240872</v>
      </c>
      <c r="C107" s="97">
        <f>$E$2/((A107+$E$3)^$E$4)*CDA!$C$3</f>
        <v>1.5254607413558352</v>
      </c>
      <c r="D107" s="86">
        <f>$H$2/((A107+$H$3)^$H$4)*CDA!$C$4</f>
        <v>1.7683709155810197</v>
      </c>
      <c r="E107" s="86">
        <f>$K$2/((A107+$K$3)^$K$4)*CDA!$C$5</f>
        <v>2.0130117969964321</v>
      </c>
      <c r="F107" s="86">
        <f>$N$2/((A107+$N$3)^$N$4)*CDA!$C$6</f>
        <v>2.7168556740306897</v>
      </c>
      <c r="G107" s="87">
        <f>$Q$2/((A107+$Q$3)^$Q$4)*CDA!$C$7</f>
        <v>2.4753310842095453</v>
      </c>
      <c r="I107" s="81">
        <f t="shared" si="32"/>
        <v>6480</v>
      </c>
      <c r="J107" s="82">
        <f t="shared" si="33"/>
        <v>108</v>
      </c>
      <c r="K107" s="88">
        <f t="shared" si="27"/>
        <v>1.1172922741240872</v>
      </c>
      <c r="L107" s="19">
        <f t="shared" si="34"/>
        <v>120.66756560540141</v>
      </c>
      <c r="M107" s="19">
        <f t="shared" si="35"/>
        <v>2.4316563069343431</v>
      </c>
      <c r="N107" s="89">
        <f>M101</f>
        <v>3.1876973192476044</v>
      </c>
      <c r="O107" s="88">
        <f t="shared" si="28"/>
        <v>1.5254607413558352</v>
      </c>
      <c r="P107" s="19">
        <f t="shared" si="36"/>
        <v>164.74976006643021</v>
      </c>
      <c r="Q107" s="19">
        <f t="shared" si="37"/>
        <v>3.227713159663864</v>
      </c>
      <c r="R107" s="89">
        <f>Q101</f>
        <v>4.2491200879613018</v>
      </c>
      <c r="S107" s="88">
        <f t="shared" si="29"/>
        <v>1.7683709155810197</v>
      </c>
      <c r="T107" s="19">
        <f t="shared" si="38"/>
        <v>190.98405888275013</v>
      </c>
      <c r="U107" s="19">
        <f t="shared" si="39"/>
        <v>3.613243381552536</v>
      </c>
      <c r="V107" s="89">
        <f>U101</f>
        <v>4.7807572508769738</v>
      </c>
      <c r="W107" s="83">
        <f t="shared" si="30"/>
        <v>2.0130117969964321</v>
      </c>
      <c r="X107" s="19">
        <f t="shared" si="40"/>
        <v>217.40527407561467</v>
      </c>
      <c r="Y107" s="19">
        <f t="shared" si="41"/>
        <v>3.9302038508320436</v>
      </c>
      <c r="Z107" s="89">
        <f>Y101</f>
        <v>5.2331050926885325</v>
      </c>
      <c r="AA107" s="83">
        <f t="shared" si="42"/>
        <v>2.2620540341979525</v>
      </c>
      <c r="AB107" s="84">
        <f t="shared" si="43"/>
        <v>244.30183569337888</v>
      </c>
      <c r="AC107" s="19">
        <f t="shared" si="44"/>
        <v>4.4164338675313104</v>
      </c>
      <c r="AD107" s="89">
        <f>AC101</f>
        <v>5.8805251434494608</v>
      </c>
      <c r="AE107" s="83">
        <f t="shared" si="31"/>
        <v>2.4753310842095453</v>
      </c>
      <c r="AF107" s="19">
        <f t="shared" si="45"/>
        <v>267.33575709463088</v>
      </c>
      <c r="AG107" s="19">
        <f t="shared" si="46"/>
        <v>4.2772118751531707</v>
      </c>
      <c r="AH107" s="89">
        <f>AG101</f>
        <v>5.7846753329995408</v>
      </c>
    </row>
    <row r="108" spans="1:34" x14ac:dyDescent="0.3">
      <c r="A108" s="85">
        <f t="shared" si="47"/>
        <v>6840</v>
      </c>
      <c r="B108" s="97">
        <f>$B$2/((A108+$B$3)^$B$4)*CDA!$C$2</f>
        <v>1.0790672528553831</v>
      </c>
      <c r="C108" s="97">
        <f>$E$2/((A108+$E$3)^$E$4)*CDA!$C$3</f>
        <v>1.4724752257806522</v>
      </c>
      <c r="D108" s="86">
        <f>$H$2/((A108+$H$3)^$H$4)*CDA!$C$4</f>
        <v>1.7058412713792608</v>
      </c>
      <c r="E108" s="86">
        <f>$K$2/((A108+$K$3)^$K$4)*CDA!$C$5</f>
        <v>1.9402578099909948</v>
      </c>
      <c r="F108" s="86">
        <f>$N$2/((A108+$N$3)^$N$4)*CDA!$C$6</f>
        <v>2.6186634613973583</v>
      </c>
      <c r="G108" s="87">
        <f>$Q$2/((A108+$Q$3)^$Q$4)*CDA!$C$7</f>
        <v>2.3811008687707766</v>
      </c>
      <c r="I108" s="81">
        <f t="shared" si="32"/>
        <v>6840</v>
      </c>
      <c r="J108" s="82">
        <f t="shared" si="33"/>
        <v>114</v>
      </c>
      <c r="K108" s="88">
        <f t="shared" si="27"/>
        <v>1.0790672528553831</v>
      </c>
      <c r="L108" s="19">
        <f t="shared" si="34"/>
        <v>123.01366682551367</v>
      </c>
      <c r="M108" s="19">
        <f t="shared" si="35"/>
        <v>2.34610122011226</v>
      </c>
      <c r="N108" s="89">
        <f>M103</f>
        <v>2.8745077121910612</v>
      </c>
      <c r="O108" s="88">
        <f t="shared" si="28"/>
        <v>1.4724752257806522</v>
      </c>
      <c r="P108" s="19">
        <f t="shared" si="36"/>
        <v>167.86217573899435</v>
      </c>
      <c r="Q108" s="19">
        <f t="shared" si="37"/>
        <v>3.1124156725641399</v>
      </c>
      <c r="R108" s="89">
        <f>Q103</f>
        <v>3.8254845818419483</v>
      </c>
      <c r="S108" s="88">
        <f t="shared" si="29"/>
        <v>1.7058412713792608</v>
      </c>
      <c r="T108" s="19">
        <f t="shared" si="38"/>
        <v>194.46590493723573</v>
      </c>
      <c r="U108" s="19">
        <f t="shared" si="39"/>
        <v>3.4818460544856009</v>
      </c>
      <c r="V108" s="89">
        <f>U103</f>
        <v>4.2958117073941651</v>
      </c>
      <c r="W108" s="83">
        <f t="shared" si="30"/>
        <v>1.9402578099909948</v>
      </c>
      <c r="X108" s="19">
        <f t="shared" si="40"/>
        <v>221.18939033897342</v>
      </c>
      <c r="Y108" s="19">
        <f t="shared" si="41"/>
        <v>3.7841162633587544</v>
      </c>
      <c r="Z108" s="89">
        <f>Y103</f>
        <v>4.6909314597337755</v>
      </c>
      <c r="AA108" s="83">
        <f t="shared" si="42"/>
        <v>2.1802991979594406</v>
      </c>
      <c r="AB108" s="84">
        <f t="shared" si="43"/>
        <v>248.55410856737623</v>
      </c>
      <c r="AC108" s="19">
        <f t="shared" si="44"/>
        <v>4.2522728739973559</v>
      </c>
      <c r="AD108" s="89">
        <f>AC103</f>
        <v>5.2712758308070988</v>
      </c>
      <c r="AE108" s="83">
        <f t="shared" si="31"/>
        <v>2.3811008687707766</v>
      </c>
      <c r="AF108" s="19">
        <f t="shared" si="45"/>
        <v>271.44549903986854</v>
      </c>
      <c r="AG108" s="19">
        <f t="shared" si="46"/>
        <v>4.1097419452376585</v>
      </c>
      <c r="AH108" s="89">
        <f>AG103</f>
        <v>5.1545405227494427</v>
      </c>
    </row>
    <row r="109" spans="1:34" x14ac:dyDescent="0.3">
      <c r="A109" s="85">
        <f t="shared" si="47"/>
        <v>7200</v>
      </c>
      <c r="B109" s="97">
        <f>$B$2/((A109+$B$3)^$B$4)*CDA!$C$2</f>
        <v>1.0440125117769703</v>
      </c>
      <c r="C109" s="97">
        <f>$E$2/((A109+$E$3)^$E$4)*CDA!$C$3</f>
        <v>1.4239097789620403</v>
      </c>
      <c r="D109" s="86">
        <f>$H$2/((A109+$H$3)^$H$4)*CDA!$C$4</f>
        <v>1.6485640929510004</v>
      </c>
      <c r="E109" s="86">
        <f>$K$2/((A109+$K$3)^$K$4)*CDA!$C$5</f>
        <v>1.8736677744294801</v>
      </c>
      <c r="F109" s="86">
        <f>$N$2/((A109+$N$3)^$N$4)*CDA!$C$6</f>
        <v>2.5287904083833883</v>
      </c>
      <c r="G109" s="87">
        <f>$Q$2/((A109+$Q$3)^$Q$4)*CDA!$C$7</f>
        <v>2.2950221128858557</v>
      </c>
      <c r="I109" s="81">
        <f t="shared" si="32"/>
        <v>7200</v>
      </c>
      <c r="J109" s="82">
        <f t="shared" si="33"/>
        <v>120</v>
      </c>
      <c r="K109" s="88">
        <f t="shared" si="27"/>
        <v>1.0440125117769703</v>
      </c>
      <c r="L109" s="19">
        <f t="shared" si="34"/>
        <v>125.28150141323644</v>
      </c>
      <c r="M109" s="19">
        <f t="shared" si="35"/>
        <v>2.2678345877227741</v>
      </c>
      <c r="N109" s="89">
        <f>M105</f>
        <v>2.6295319158423069</v>
      </c>
      <c r="O109" s="88">
        <f t="shared" si="28"/>
        <v>1.4239097789620403</v>
      </c>
      <c r="P109" s="19">
        <f t="shared" si="36"/>
        <v>170.86917347544482</v>
      </c>
      <c r="Q109" s="19">
        <f t="shared" si="37"/>
        <v>3.0069977364504723</v>
      </c>
      <c r="R109" s="89">
        <f>Q105</f>
        <v>3.4946172203893866</v>
      </c>
      <c r="S109" s="88">
        <f t="shared" si="29"/>
        <v>1.6485640929510004</v>
      </c>
      <c r="T109" s="19">
        <f t="shared" si="38"/>
        <v>197.82769115412003</v>
      </c>
      <c r="U109" s="19">
        <f t="shared" si="39"/>
        <v>3.3617862168842976</v>
      </c>
      <c r="V109" s="89">
        <f>U105</f>
        <v>3.9177443992008705</v>
      </c>
      <c r="W109" s="83">
        <f t="shared" si="30"/>
        <v>1.8736677744294801</v>
      </c>
      <c r="X109" s="19">
        <f t="shared" si="40"/>
        <v>224.8401329315376</v>
      </c>
      <c r="Y109" s="19">
        <f t="shared" si="41"/>
        <v>3.6507425925641712</v>
      </c>
      <c r="Z109" s="89">
        <f>Y105</f>
        <v>4.2692036481401487</v>
      </c>
      <c r="AA109" s="83">
        <f t="shared" si="42"/>
        <v>2.1054708940200091</v>
      </c>
      <c r="AB109" s="84">
        <f t="shared" si="43"/>
        <v>252.65650728240109</v>
      </c>
      <c r="AC109" s="19">
        <f t="shared" si="44"/>
        <v>4.1023987150248615</v>
      </c>
      <c r="AD109" s="89">
        <f>AC105</f>
        <v>4.7973734428667001</v>
      </c>
      <c r="AE109" s="83">
        <f t="shared" si="31"/>
        <v>2.2950221128858557</v>
      </c>
      <c r="AF109" s="19">
        <f t="shared" si="45"/>
        <v>275.4026535463027</v>
      </c>
      <c r="AG109" s="19">
        <f t="shared" si="46"/>
        <v>3.9571545064341649</v>
      </c>
      <c r="AH109" s="89">
        <f>AG105</f>
        <v>4.6671221384529247</v>
      </c>
    </row>
    <row r="110" spans="1:34" x14ac:dyDescent="0.3">
      <c r="A110" s="85">
        <f t="shared" si="47"/>
        <v>7560</v>
      </c>
      <c r="B110" s="97">
        <f>$B$2/((A110+$B$3)^$B$4)*CDA!$C$2</f>
        <v>1.0117254617074227</v>
      </c>
      <c r="C110" s="97">
        <f>$E$2/((A110+$E$3)^$E$4)*CDA!$C$3</f>
        <v>1.3792011190974178</v>
      </c>
      <c r="D110" s="86">
        <f>$H$2/((A110+$H$3)^$H$4)*CDA!$C$4</f>
        <v>1.5958671926984711</v>
      </c>
      <c r="E110" s="86">
        <f>$K$2/((A110+$K$3)^$K$4)*CDA!$C$5</f>
        <v>1.8124487101249942</v>
      </c>
      <c r="F110" s="86">
        <f>$N$2/((A110+$N$3)^$N$4)*CDA!$C$6</f>
        <v>2.4461662715240524</v>
      </c>
      <c r="G110" s="87">
        <f>$Q$2/((A110+$Q$3)^$Q$4)*CDA!$C$7</f>
        <v>2.2160326438151792</v>
      </c>
      <c r="I110" s="81">
        <f t="shared" si="32"/>
        <v>7560</v>
      </c>
      <c r="J110" s="82">
        <f t="shared" si="33"/>
        <v>126</v>
      </c>
      <c r="K110" s="88">
        <f t="shared" si="27"/>
        <v>1.0117254617074227</v>
      </c>
      <c r="L110" s="19">
        <f t="shared" si="34"/>
        <v>127.47740817513527</v>
      </c>
      <c r="M110" s="19">
        <f t="shared" si="35"/>
        <v>2.1959067618988257</v>
      </c>
      <c r="N110" s="89">
        <f>M107</f>
        <v>2.4316563069343431</v>
      </c>
      <c r="O110" s="88">
        <f t="shared" si="28"/>
        <v>1.3792011190974178</v>
      </c>
      <c r="P110" s="19">
        <f t="shared" si="36"/>
        <v>173.77934100627465</v>
      </c>
      <c r="Q110" s="19">
        <f t="shared" si="37"/>
        <v>2.910167530829824</v>
      </c>
      <c r="R110" s="89">
        <f>Q107</f>
        <v>3.227713159663864</v>
      </c>
      <c r="S110" s="88">
        <f t="shared" si="29"/>
        <v>1.5958671926984711</v>
      </c>
      <c r="T110" s="19">
        <f t="shared" si="38"/>
        <v>201.07926628000735</v>
      </c>
      <c r="U110" s="19">
        <f t="shared" si="39"/>
        <v>3.2515751258873138</v>
      </c>
      <c r="V110" s="89">
        <f>U107</f>
        <v>3.613243381552536</v>
      </c>
      <c r="W110" s="83">
        <f t="shared" si="30"/>
        <v>1.8124487101249942</v>
      </c>
      <c r="X110" s="19">
        <f t="shared" si="40"/>
        <v>228.36853747574926</v>
      </c>
      <c r="Y110" s="19">
        <f t="shared" si="41"/>
        <v>3.5284045442116678</v>
      </c>
      <c r="Z110" s="89">
        <f>Y107</f>
        <v>3.9302038508320436</v>
      </c>
      <c r="AA110" s="83">
        <f t="shared" si="42"/>
        <v>2.0366780376709261</v>
      </c>
      <c r="AB110" s="84">
        <f t="shared" si="43"/>
        <v>256.6214327465367</v>
      </c>
      <c r="AC110" s="19">
        <f t="shared" si="44"/>
        <v>3.9649254641356038</v>
      </c>
      <c r="AD110" s="89">
        <f>AC107</f>
        <v>4.4164338675313104</v>
      </c>
      <c r="AE110" s="83">
        <f t="shared" si="31"/>
        <v>2.2160326438151792</v>
      </c>
      <c r="AF110" s="19">
        <f t="shared" si="45"/>
        <v>279.2201131207126</v>
      </c>
      <c r="AG110" s="19">
        <f t="shared" si="46"/>
        <v>3.8174595744098951</v>
      </c>
      <c r="AH110" s="89">
        <f>AG107</f>
        <v>4.2772118751531707</v>
      </c>
    </row>
    <row r="111" spans="1:34" x14ac:dyDescent="0.3">
      <c r="A111" s="85">
        <f t="shared" si="47"/>
        <v>7920</v>
      </c>
      <c r="B111" s="97">
        <f>$B$2/((A111+$B$3)^$B$4)*CDA!$C$2</f>
        <v>0.98187074873903535</v>
      </c>
      <c r="C111" s="97">
        <f>$E$2/((A111+$E$3)^$E$4)*CDA!$C$3</f>
        <v>1.3378802722442984</v>
      </c>
      <c r="D111" s="86">
        <f>$H$2/((A111+$H$3)^$H$4)*CDA!$C$4</f>
        <v>1.5471912619564063</v>
      </c>
      <c r="E111" s="86">
        <f>$K$2/((A111+$K$3)^$K$4)*CDA!$C$5</f>
        <v>1.7559412975184143</v>
      </c>
      <c r="F111" s="86">
        <f>$N$2/((A111+$N$3)^$N$4)*CDA!$C$6</f>
        <v>2.369901202042568</v>
      </c>
      <c r="G111" s="87">
        <f>$Q$2/((A111+$Q$3)^$Q$4)*CDA!$C$7</f>
        <v>2.1432509642804933</v>
      </c>
      <c r="I111" s="81">
        <f t="shared" si="32"/>
        <v>7920</v>
      </c>
      <c r="J111" s="82">
        <f t="shared" si="33"/>
        <v>132</v>
      </c>
      <c r="K111" s="88">
        <f t="shared" si="27"/>
        <v>0.98187074873903535</v>
      </c>
      <c r="L111" s="19">
        <f t="shared" si="34"/>
        <v>129.60693883355268</v>
      </c>
      <c r="M111" s="19">
        <f t="shared" si="35"/>
        <v>2.1295306584174085</v>
      </c>
      <c r="N111" s="89">
        <f>M109</f>
        <v>2.2678345877227741</v>
      </c>
      <c r="O111" s="88">
        <f t="shared" si="28"/>
        <v>1.3378802722442984</v>
      </c>
      <c r="P111" s="19">
        <f t="shared" si="36"/>
        <v>176.60019593624739</v>
      </c>
      <c r="Q111" s="19">
        <f t="shared" si="37"/>
        <v>2.8208549299727395</v>
      </c>
      <c r="R111" s="89">
        <f>Q109</f>
        <v>3.0069977364504723</v>
      </c>
      <c r="S111" s="88">
        <f t="shared" si="29"/>
        <v>1.5471912619564063</v>
      </c>
      <c r="T111" s="19">
        <f t="shared" si="38"/>
        <v>204.22924657824564</v>
      </c>
      <c r="U111" s="19">
        <f t="shared" si="39"/>
        <v>3.1499802982382903</v>
      </c>
      <c r="V111" s="89">
        <f>U109</f>
        <v>3.3617862168842976</v>
      </c>
      <c r="W111" s="83">
        <f t="shared" si="30"/>
        <v>1.7559412975184143</v>
      </c>
      <c r="X111" s="19">
        <f t="shared" si="40"/>
        <v>231.78425127243068</v>
      </c>
      <c r="Y111" s="19">
        <f t="shared" si="41"/>
        <v>3.4157137966814162</v>
      </c>
      <c r="Z111" s="89">
        <f>Y109</f>
        <v>3.6507425925641712</v>
      </c>
      <c r="AA111" s="83">
        <f t="shared" si="42"/>
        <v>1.9731797408206422</v>
      </c>
      <c r="AB111" s="84">
        <f t="shared" si="43"/>
        <v>260.45972578832476</v>
      </c>
      <c r="AC111" s="19">
        <f t="shared" si="44"/>
        <v>3.838293041788063</v>
      </c>
      <c r="AD111" s="89">
        <f>AC109</f>
        <v>4.1023987150248615</v>
      </c>
      <c r="AE111" s="83">
        <f t="shared" si="31"/>
        <v>2.1432509642804933</v>
      </c>
      <c r="AF111" s="19">
        <f t="shared" si="45"/>
        <v>282.90912728502514</v>
      </c>
      <c r="AG111" s="19">
        <f t="shared" si="46"/>
        <v>3.6890141643125389</v>
      </c>
      <c r="AH111" s="89">
        <f>AG109</f>
        <v>3.9571545064341649</v>
      </c>
    </row>
    <row r="112" spans="1:34" x14ac:dyDescent="0.3">
      <c r="A112" s="85">
        <f t="shared" si="47"/>
        <v>8280</v>
      </c>
      <c r="B112" s="97">
        <f>$B$2/((A112+$B$3)^$B$4)*CDA!$C$2</f>
        <v>0.95416657035506458</v>
      </c>
      <c r="C112" s="97">
        <f>$E$2/((A112+$E$3)^$E$4)*CDA!$C$3</f>
        <v>1.2995533416263276</v>
      </c>
      <c r="D112" s="86">
        <f>$H$2/((A112+$H$3)^$H$4)*CDA!$C$4</f>
        <v>1.5020668003754858</v>
      </c>
      <c r="E112" s="86">
        <f>$K$2/((A112+$K$3)^$K$4)*CDA!$C$5</f>
        <v>1.7035924811942338</v>
      </c>
      <c r="F112" s="86">
        <f>$N$2/((A112+$N$3)^$N$4)*CDA!$C$6</f>
        <v>2.299248770262809</v>
      </c>
      <c r="G112" s="87">
        <f>$Q$2/((A112+$Q$3)^$Q$4)*CDA!$C$7</f>
        <v>2.0759389581040981</v>
      </c>
      <c r="I112" s="81">
        <f t="shared" si="32"/>
        <v>8280</v>
      </c>
      <c r="J112" s="82">
        <f t="shared" si="33"/>
        <v>138</v>
      </c>
      <c r="K112" s="88">
        <f t="shared" si="27"/>
        <v>0.95416657035506458</v>
      </c>
      <c r="L112" s="19">
        <f t="shared" si="34"/>
        <v>131.67498670899892</v>
      </c>
      <c r="M112" s="19">
        <f t="shared" si="35"/>
        <v>2.0680478754462399</v>
      </c>
      <c r="N112" s="89">
        <f>M111</f>
        <v>2.1295306584174085</v>
      </c>
      <c r="O112" s="88">
        <f t="shared" si="28"/>
        <v>1.2995533416263276</v>
      </c>
      <c r="P112" s="19">
        <f t="shared" si="36"/>
        <v>179.33836114443321</v>
      </c>
      <c r="Q112" s="19">
        <f t="shared" si="37"/>
        <v>2.7381652081858192</v>
      </c>
      <c r="R112" s="89">
        <f>Q111</f>
        <v>2.8208549299727395</v>
      </c>
      <c r="S112" s="88">
        <f t="shared" si="29"/>
        <v>1.5020668003754858</v>
      </c>
      <c r="T112" s="19">
        <f t="shared" si="38"/>
        <v>207.28521845181703</v>
      </c>
      <c r="U112" s="19">
        <f t="shared" si="39"/>
        <v>3.0559718735713943</v>
      </c>
      <c r="V112" s="89">
        <f>U111</f>
        <v>3.1499802982382903</v>
      </c>
      <c r="W112" s="83">
        <f t="shared" si="30"/>
        <v>1.7035924811942338</v>
      </c>
      <c r="X112" s="19">
        <f t="shared" si="40"/>
        <v>235.09576240480428</v>
      </c>
      <c r="Y112" s="19">
        <f t="shared" si="41"/>
        <v>3.311511132373596</v>
      </c>
      <c r="Z112" s="89">
        <f>Y111</f>
        <v>3.4157137966814162</v>
      </c>
      <c r="AA112" s="83">
        <f t="shared" si="42"/>
        <v>1.9143545261208148</v>
      </c>
      <c r="AB112" s="84">
        <f t="shared" si="43"/>
        <v>264.18092460467244</v>
      </c>
      <c r="AC112" s="19">
        <f t="shared" si="44"/>
        <v>3.7211988163476803</v>
      </c>
      <c r="AD112" s="89">
        <f>AC111</f>
        <v>3.838293041788063</v>
      </c>
      <c r="AE112" s="83">
        <f t="shared" si="31"/>
        <v>2.0759389581040981</v>
      </c>
      <c r="AF112" s="19">
        <f t="shared" si="45"/>
        <v>286.47957621836554</v>
      </c>
      <c r="AG112" s="19">
        <f t="shared" si="46"/>
        <v>3.5704489333404013</v>
      </c>
      <c r="AH112" s="89">
        <f>AG111</f>
        <v>3.6890141643125389</v>
      </c>
    </row>
    <row r="113" spans="1:34" ht="15" thickBot="1" x14ac:dyDescent="0.35">
      <c r="A113" s="85">
        <f t="shared" si="47"/>
        <v>8640</v>
      </c>
      <c r="B113" s="97">
        <f>$B$2/((A113+$B$3)^$B$4)*CDA!$C$2</f>
        <v>0.92837423428067023</v>
      </c>
      <c r="C113" s="97">
        <f>$E$2/((A113+$E$3)^$E$4)*CDA!$C$3</f>
        <v>1.2638868411948525</v>
      </c>
      <c r="D113" s="86">
        <f>$H$2/((A113+$H$3)^$H$4)*CDA!$C$4</f>
        <v>1.4600965311070644</v>
      </c>
      <c r="E113" s="86">
        <f>$K$2/((A113+$K$3)^$K$4)*CDA!$C$5</f>
        <v>1.654934602902397</v>
      </c>
      <c r="F113" s="86">
        <f>$N$2/((A113+$N$3)^$N$4)*CDA!$C$6</f>
        <v>2.2335778025512845</v>
      </c>
      <c r="G113" s="87">
        <f>$Q$2/((A113+$Q$3)^$Q$4)*CDA!$C$7</f>
        <v>2.01347353496024</v>
      </c>
      <c r="I113" s="90">
        <f t="shared" si="32"/>
        <v>8640</v>
      </c>
      <c r="J113" s="91">
        <f t="shared" si="33"/>
        <v>144</v>
      </c>
      <c r="K113" s="92">
        <f t="shared" si="27"/>
        <v>0.92837423428067023</v>
      </c>
      <c r="L113" s="93">
        <f t="shared" si="34"/>
        <v>133.68588973641653</v>
      </c>
      <c r="M113" s="93">
        <f t="shared" si="35"/>
        <v>2.0109030274176121</v>
      </c>
      <c r="N113" s="94">
        <f>M113</f>
        <v>2.0109030274176121</v>
      </c>
      <c r="O113" s="92">
        <f t="shared" si="28"/>
        <v>1.2638868411948525</v>
      </c>
      <c r="P113" s="93">
        <f t="shared" si="36"/>
        <v>181.99970513205875</v>
      </c>
      <c r="Q113" s="93">
        <f t="shared" si="37"/>
        <v>2.6613439876255427</v>
      </c>
      <c r="R113" s="94">
        <f>Q113</f>
        <v>2.6613439876255427</v>
      </c>
      <c r="S113" s="92">
        <f t="shared" si="29"/>
        <v>1.4600965311070644</v>
      </c>
      <c r="T113" s="93">
        <f t="shared" si="38"/>
        <v>210.25390047941727</v>
      </c>
      <c r="U113" s="93">
        <f t="shared" si="39"/>
        <v>2.9686820276002379</v>
      </c>
      <c r="V113" s="94">
        <f>U113</f>
        <v>2.9686820276002379</v>
      </c>
      <c r="W113" s="106">
        <f t="shared" si="30"/>
        <v>1.654934602902397</v>
      </c>
      <c r="X113" s="93">
        <f t="shared" si="40"/>
        <v>238.31058281794517</v>
      </c>
      <c r="Y113" s="93">
        <f t="shared" si="41"/>
        <v>3.2148204131408988</v>
      </c>
      <c r="Z113" s="94">
        <f>Y113</f>
        <v>3.2148204131408988</v>
      </c>
      <c r="AA113" s="106">
        <f t="shared" si="42"/>
        <v>1.8596768784041995</v>
      </c>
      <c r="AB113" s="107">
        <f t="shared" si="43"/>
        <v>267.79347049020475</v>
      </c>
      <c r="AC113" s="93">
        <f t="shared" si="44"/>
        <v>3.6125458855323132</v>
      </c>
      <c r="AD113" s="94">
        <f>AC113</f>
        <v>3.6125458855323132</v>
      </c>
      <c r="AE113" s="106">
        <f t="shared" si="31"/>
        <v>2.01347353496024</v>
      </c>
      <c r="AF113" s="93">
        <f t="shared" si="45"/>
        <v>289.94018903427457</v>
      </c>
      <c r="AG113" s="93">
        <f t="shared" si="46"/>
        <v>3.4606128159090304</v>
      </c>
      <c r="AH113" s="94">
        <f>AG113</f>
        <v>3.4606128159090304</v>
      </c>
    </row>
    <row r="114" spans="1:34" x14ac:dyDescent="0.3">
      <c r="A114" s="85"/>
      <c r="B114" s="97"/>
      <c r="C114" s="97"/>
      <c r="D114" s="86"/>
      <c r="E114" s="86"/>
      <c r="F114" s="86"/>
      <c r="G114" s="87"/>
      <c r="I114" s="95"/>
      <c r="J114" s="24"/>
      <c r="K114" s="24"/>
      <c r="L114" s="24"/>
      <c r="M114" s="24"/>
      <c r="N114" s="24">
        <f>SUM(N90:N113)</f>
        <v>133.68588973641653</v>
      </c>
      <c r="O114" s="24"/>
      <c r="P114" s="24"/>
      <c r="Q114" s="24"/>
      <c r="R114" s="24">
        <f>SUM(R90:R113)</f>
        <v>181.99970513205872</v>
      </c>
      <c r="S114" s="24"/>
      <c r="T114" s="24"/>
      <c r="U114" s="24"/>
      <c r="V114" s="24">
        <f>SUM(V90:V113)</f>
        <v>210.2539004794173</v>
      </c>
      <c r="W114" s="24"/>
      <c r="X114" s="24"/>
      <c r="Y114" s="24"/>
      <c r="Z114" s="24">
        <f>SUM(Z90:Z113)</f>
        <v>238.31058281794517</v>
      </c>
      <c r="AA114" s="24"/>
      <c r="AB114" s="24"/>
      <c r="AC114" s="24"/>
      <c r="AD114" s="24">
        <f>SUM(AD90:AD113)</f>
        <v>267.7934704902047</v>
      </c>
      <c r="AE114" s="24"/>
      <c r="AF114" s="24"/>
      <c r="AG114" s="24"/>
      <c r="AH114" s="24">
        <f>SUM(AH90:AH113)</f>
        <v>289.94018903427451</v>
      </c>
    </row>
    <row r="115" spans="1:34" x14ac:dyDescent="0.3">
      <c r="A115" s="85"/>
      <c r="B115" s="97"/>
      <c r="C115" s="97"/>
      <c r="D115" s="86"/>
      <c r="E115" s="86"/>
      <c r="F115" s="86"/>
      <c r="G115" s="87"/>
      <c r="I115" s="95"/>
      <c r="AD115" s="108">
        <v>0.83260000000000001</v>
      </c>
    </row>
    <row r="116" spans="1:34" x14ac:dyDescent="0.3">
      <c r="AD116" s="158" t="s">
        <v>132</v>
      </c>
      <c r="AE116" s="158"/>
      <c r="AF116" s="158"/>
    </row>
    <row r="117" spans="1:34" x14ac:dyDescent="0.3">
      <c r="AD117" s="158"/>
      <c r="AE117" s="158"/>
      <c r="AF117" s="158"/>
    </row>
    <row r="119" spans="1:34" ht="15" thickBot="1" x14ac:dyDescent="0.35"/>
    <row r="120" spans="1:34" ht="15" thickBot="1" x14ac:dyDescent="0.35">
      <c r="A120" s="165" t="s">
        <v>126</v>
      </c>
      <c r="B120" s="166"/>
      <c r="C120" s="166"/>
      <c r="D120" s="166"/>
      <c r="E120" s="166"/>
      <c r="F120" s="166"/>
      <c r="G120" s="167"/>
    </row>
    <row r="121" spans="1:34" ht="15" thickBot="1" x14ac:dyDescent="0.35">
      <c r="A121" s="69" t="s">
        <v>63</v>
      </c>
      <c r="B121" s="168" t="s">
        <v>64</v>
      </c>
      <c r="C121" s="163"/>
      <c r="D121" s="163"/>
      <c r="E121" s="163"/>
      <c r="F121" s="163"/>
      <c r="G121" s="164"/>
      <c r="K121" s="162" t="s">
        <v>65</v>
      </c>
      <c r="L121" s="163"/>
      <c r="M121" s="163"/>
      <c r="N121" s="164"/>
      <c r="O121" s="162" t="s">
        <v>66</v>
      </c>
      <c r="P121" s="163"/>
      <c r="Q121" s="163"/>
      <c r="R121" s="164"/>
      <c r="S121" s="162" t="s">
        <v>67</v>
      </c>
      <c r="T121" s="163"/>
      <c r="U121" s="163"/>
      <c r="V121" s="164"/>
      <c r="W121" s="162" t="s">
        <v>84</v>
      </c>
      <c r="X121" s="163"/>
      <c r="Y121" s="163"/>
      <c r="Z121" s="164"/>
      <c r="AA121" s="162" t="s">
        <v>68</v>
      </c>
      <c r="AB121" s="163"/>
      <c r="AC121" s="163"/>
      <c r="AD121" s="164"/>
      <c r="AE121" s="162" t="s">
        <v>69</v>
      </c>
      <c r="AF121" s="163"/>
      <c r="AG121" s="163"/>
      <c r="AH121" s="164"/>
    </row>
    <row r="122" spans="1:34" x14ac:dyDescent="0.3">
      <c r="A122" s="70" t="s">
        <v>70</v>
      </c>
      <c r="B122" s="159">
        <v>2</v>
      </c>
      <c r="C122" s="161">
        <v>5</v>
      </c>
      <c r="D122" s="159">
        <v>10</v>
      </c>
      <c r="E122" s="159">
        <v>25</v>
      </c>
      <c r="F122" s="159">
        <v>50</v>
      </c>
      <c r="G122" s="156">
        <v>100</v>
      </c>
      <c r="I122" s="71" t="s">
        <v>71</v>
      </c>
      <c r="J122" s="72" t="s">
        <v>71</v>
      </c>
      <c r="K122" s="70" t="s">
        <v>72</v>
      </c>
      <c r="L122" s="73" t="s">
        <v>73</v>
      </c>
      <c r="M122" s="73" t="s">
        <v>74</v>
      </c>
      <c r="N122" s="74" t="s">
        <v>75</v>
      </c>
      <c r="O122" s="70" t="s">
        <v>72</v>
      </c>
      <c r="P122" s="73" t="s">
        <v>73</v>
      </c>
      <c r="Q122" s="73" t="s">
        <v>74</v>
      </c>
      <c r="R122" s="74" t="s">
        <v>75</v>
      </c>
      <c r="S122" s="70" t="s">
        <v>72</v>
      </c>
      <c r="T122" s="73" t="s">
        <v>73</v>
      </c>
      <c r="U122" s="73" t="s">
        <v>74</v>
      </c>
      <c r="V122" s="74" t="s">
        <v>75</v>
      </c>
      <c r="W122" s="70" t="s">
        <v>72</v>
      </c>
      <c r="X122" s="73" t="s">
        <v>73</v>
      </c>
      <c r="Y122" s="73" t="s">
        <v>74</v>
      </c>
      <c r="Z122" s="74" t="s">
        <v>75</v>
      </c>
      <c r="AA122" s="70" t="s">
        <v>72</v>
      </c>
      <c r="AB122" s="73" t="s">
        <v>73</v>
      </c>
      <c r="AC122" s="73" t="s">
        <v>74</v>
      </c>
      <c r="AD122" s="74" t="s">
        <v>75</v>
      </c>
      <c r="AE122" s="70" t="s">
        <v>72</v>
      </c>
      <c r="AF122" s="73" t="s">
        <v>73</v>
      </c>
      <c r="AG122" s="73" t="s">
        <v>74</v>
      </c>
      <c r="AH122" s="74" t="s">
        <v>75</v>
      </c>
    </row>
    <row r="123" spans="1:34" ht="15" thickBot="1" x14ac:dyDescent="0.35">
      <c r="A123" s="75" t="s">
        <v>76</v>
      </c>
      <c r="B123" s="160"/>
      <c r="C123" s="161"/>
      <c r="D123" s="160"/>
      <c r="E123" s="160"/>
      <c r="F123" s="160"/>
      <c r="G123" s="157"/>
      <c r="I123" s="76" t="s">
        <v>76</v>
      </c>
      <c r="J123" s="77" t="s">
        <v>77</v>
      </c>
      <c r="K123" s="98" t="s">
        <v>78</v>
      </c>
      <c r="L123" s="99" t="s">
        <v>79</v>
      </c>
      <c r="M123" s="99" t="s">
        <v>79</v>
      </c>
      <c r="N123" s="100" t="s">
        <v>79</v>
      </c>
      <c r="O123" s="98" t="s">
        <v>78</v>
      </c>
      <c r="P123" s="99" t="s">
        <v>79</v>
      </c>
      <c r="Q123" s="99" t="s">
        <v>79</v>
      </c>
      <c r="R123" s="100" t="s">
        <v>79</v>
      </c>
      <c r="S123" s="98" t="s">
        <v>78</v>
      </c>
      <c r="T123" s="99" t="s">
        <v>79</v>
      </c>
      <c r="U123" s="99" t="s">
        <v>79</v>
      </c>
      <c r="V123" s="100" t="s">
        <v>79</v>
      </c>
      <c r="W123" s="98" t="s">
        <v>78</v>
      </c>
      <c r="X123" s="99" t="s">
        <v>79</v>
      </c>
      <c r="Y123" s="99" t="s">
        <v>79</v>
      </c>
      <c r="Z123" s="100" t="s">
        <v>79</v>
      </c>
      <c r="AA123" s="98" t="s">
        <v>78</v>
      </c>
      <c r="AB123" s="99" t="s">
        <v>79</v>
      </c>
      <c r="AC123" s="99" t="s">
        <v>79</v>
      </c>
      <c r="AD123" s="100" t="s">
        <v>79</v>
      </c>
      <c r="AE123" s="98" t="s">
        <v>78</v>
      </c>
      <c r="AF123" s="99" t="s">
        <v>79</v>
      </c>
      <c r="AG123" s="99" t="s">
        <v>79</v>
      </c>
      <c r="AH123" s="100" t="s">
        <v>79</v>
      </c>
    </row>
    <row r="124" spans="1:34" x14ac:dyDescent="0.3">
      <c r="A124" s="78">
        <v>240</v>
      </c>
      <c r="B124" s="96">
        <f>$B$2/((A124+$B$3)^$B$4)*CDA!$C$2</f>
        <v>9.2943775395157324</v>
      </c>
      <c r="C124" s="96">
        <f>$E$2/((A124+$E$3)^$E$4)*CDA!$C$3</f>
        <v>13.11417861522405</v>
      </c>
      <c r="D124" s="79">
        <f>$H$2/((A124+$H$3)^$H$4)*CDA!$C$4</f>
        <v>15.814565958690208</v>
      </c>
      <c r="E124" s="79">
        <f>$K$2/((A124+$K$3)^$K$4)*CDA!$C$5</f>
        <v>18.912983834871227</v>
      </c>
      <c r="F124" s="79">
        <f>$N$2/((A124+$N$3)^$N$4)*CDA!$C$6</f>
        <v>25.525855099949855</v>
      </c>
      <c r="G124" s="80">
        <f>$Q$2/((A124+$Q$3)^$Q$4)*CDA!$C$7</f>
        <v>26.267556327916811</v>
      </c>
      <c r="I124" s="101">
        <f>A124</f>
        <v>240</v>
      </c>
      <c r="J124" s="102">
        <f>I124/60</f>
        <v>4</v>
      </c>
      <c r="K124" s="103">
        <f>VLOOKUP(I124,$A$124:$G$149,2,FALSE)</f>
        <v>9.2943775395157324</v>
      </c>
      <c r="L124" s="104">
        <f>K124*J124</f>
        <v>37.17751015806293</v>
      </c>
      <c r="M124" s="104">
        <f>L124</f>
        <v>37.17751015806293</v>
      </c>
      <c r="N124" s="105">
        <f>M146</f>
        <v>1.7902792229819227</v>
      </c>
      <c r="O124" s="103">
        <f>VLOOKUP(I124,$A$124:$G$149,3,FALSE)</f>
        <v>13.11417861522405</v>
      </c>
      <c r="P124" s="104">
        <f>O124*J124</f>
        <v>52.456714460896201</v>
      </c>
      <c r="Q124" s="104">
        <f>P124</f>
        <v>52.456714460896201</v>
      </c>
      <c r="R124" s="105">
        <f>Q146</f>
        <v>2.3800370450440766</v>
      </c>
      <c r="S124" s="103">
        <f>VLOOKUP(I124,$A$124:$G$149,4,FALSE)</f>
        <v>15.814565958690208</v>
      </c>
      <c r="T124" s="104">
        <f>S124*J124</f>
        <v>63.258263834760832</v>
      </c>
      <c r="U124" s="104">
        <f>T124</f>
        <v>63.258263834760832</v>
      </c>
      <c r="V124" s="105">
        <f>U146</f>
        <v>2.6692567691265197</v>
      </c>
      <c r="W124" s="103">
        <f>VLOOKUP(I124,$A$124:$G$149,5,FALSE)</f>
        <v>18.912983834871227</v>
      </c>
      <c r="X124" s="104">
        <f>W124*J124</f>
        <v>75.651935339484908</v>
      </c>
      <c r="Y124" s="104">
        <f>X124</f>
        <v>75.651935339484908</v>
      </c>
      <c r="Z124" s="105">
        <f>Y146</f>
        <v>2.9101397274095859</v>
      </c>
      <c r="AA124" s="103">
        <f>VLOOKUP(I124,$A$124:$G$149,6,FALSE)*$AD$149</f>
        <v>21.696976834957376</v>
      </c>
      <c r="AB124" s="104">
        <f>AA124*J124</f>
        <v>86.787907339829502</v>
      </c>
      <c r="AC124" s="104">
        <f>AB124</f>
        <v>86.787907339829502</v>
      </c>
      <c r="AD124" s="105">
        <f>AC146</f>
        <v>3.3385125691102076</v>
      </c>
      <c r="AE124" s="103">
        <f>VLOOKUP(I124,$A$124:$G$149,7,FALSE)</f>
        <v>26.267556327916811</v>
      </c>
      <c r="AF124" s="104">
        <f>AE124*J124</f>
        <v>105.07022531166724</v>
      </c>
      <c r="AG124" s="104">
        <f>AF124</f>
        <v>105.07022531166724</v>
      </c>
      <c r="AH124" s="105">
        <f>AG146</f>
        <v>3.1852312452146805</v>
      </c>
    </row>
    <row r="125" spans="1:34" x14ac:dyDescent="0.3">
      <c r="A125" s="85">
        <f>A124+240</f>
        <v>480</v>
      </c>
      <c r="B125" s="97">
        <f>$B$2/((A125+$B$3)^$B$4)*CDA!$C$2</f>
        <v>5.9602099999792646</v>
      </c>
      <c r="C125" s="97">
        <f>$E$2/((A125+$E$3)^$E$4)*CDA!$C$3</f>
        <v>8.3519155200829456</v>
      </c>
      <c r="D125" s="86">
        <f>$H$2/((A125+$H$3)^$H$4)*CDA!$C$4</f>
        <v>9.9886494201778593</v>
      </c>
      <c r="E125" s="86">
        <f>$K$2/((A125+$K$3)^$K$4)*CDA!$C$5</f>
        <v>11.822659022786725</v>
      </c>
      <c r="F125" s="86">
        <f>$N$2/((A125+$N$3)^$N$4)*CDA!$C$6</f>
        <v>15.956418286328189</v>
      </c>
      <c r="G125" s="87">
        <f>$Q$2/((A125+$Q$3)^$Q$4)*CDA!$C$7</f>
        <v>16.005977875542658</v>
      </c>
      <c r="I125" s="81">
        <f t="shared" ref="I125:I147" si="48">A125</f>
        <v>480</v>
      </c>
      <c r="J125" s="82">
        <f t="shared" ref="J125:J147" si="49">I125/60</f>
        <v>8</v>
      </c>
      <c r="K125" s="88">
        <f t="shared" ref="K125:K147" si="50">VLOOKUP(I125,$A$124:$G$149,2,FALSE)</f>
        <v>5.9602099999792646</v>
      </c>
      <c r="L125" s="19">
        <f t="shared" ref="L125:L147" si="51">K125*J125</f>
        <v>47.681679999834117</v>
      </c>
      <c r="M125" s="19">
        <f t="shared" ref="M125:M147" si="52">L125-L124</f>
        <v>10.504169841771187</v>
      </c>
      <c r="N125" s="89">
        <f>M144</f>
        <v>1.9009855852005728</v>
      </c>
      <c r="O125" s="88">
        <f t="shared" ref="O125:O147" si="53">VLOOKUP(I125,$A$124:$G$149,3,FALSE)</f>
        <v>8.3519155200829456</v>
      </c>
      <c r="P125" s="19">
        <f t="shared" ref="P125:P147" si="54">O125*J125</f>
        <v>66.815324160663565</v>
      </c>
      <c r="Q125" s="19">
        <f t="shared" ref="Q125:Q147" si="55">P125-P124</f>
        <v>14.358609699767364</v>
      </c>
      <c r="R125" s="89">
        <f>Q144</f>
        <v>2.529572284993634</v>
      </c>
      <c r="S125" s="88">
        <f t="shared" ref="S125:S147" si="56">VLOOKUP(I125,$A$124:$G$149,4,FALSE)</f>
        <v>9.9886494201778593</v>
      </c>
      <c r="T125" s="19">
        <f t="shared" ref="T125:T147" si="57">S125*J125</f>
        <v>79.909195361422874</v>
      </c>
      <c r="U125" s="19">
        <f t="shared" ref="U125:U147" si="58">T125-T124</f>
        <v>16.650931526662042</v>
      </c>
      <c r="V125" s="89">
        <f>U144</f>
        <v>2.8401429588747931</v>
      </c>
      <c r="W125" s="83">
        <f t="shared" ref="W125:W147" si="59">VLOOKUP(I125,$A$124:$G$149,5,FALSE)</f>
        <v>11.822659022786725</v>
      </c>
      <c r="X125" s="19">
        <f t="shared" ref="X125:X147" si="60">W125*J125</f>
        <v>94.581272182293802</v>
      </c>
      <c r="Y125" s="19">
        <f t="shared" ref="Y125:Y147" si="61">X125-X124</f>
        <v>18.929336842808894</v>
      </c>
      <c r="Z125" s="89">
        <f>Y144</f>
        <v>3.1007868623863999</v>
      </c>
      <c r="AA125" s="83">
        <f t="shared" ref="AA125:AA147" si="62">VLOOKUP(I125,$A$124:$G$149,6,FALSE)*$AD$149</f>
        <v>13.56295554337896</v>
      </c>
      <c r="AB125" s="84">
        <f t="shared" ref="AB125:AB147" si="63">AA125*J125</f>
        <v>108.50364434703168</v>
      </c>
      <c r="AC125" s="19">
        <f t="shared" ref="AC125:AC147" si="64">AB125-AB124</f>
        <v>21.715737007202179</v>
      </c>
      <c r="AD125" s="89">
        <f>AC144</f>
        <v>3.5572229802942843</v>
      </c>
      <c r="AE125" s="83">
        <f t="shared" ref="AE125:AE147" si="65">VLOOKUP(I125,$A$124:$G$149,7,FALSE)</f>
        <v>16.005977875542658</v>
      </c>
      <c r="AF125" s="19">
        <f t="shared" ref="AF125:AF147" si="66">AE125*J125</f>
        <v>128.04782300434127</v>
      </c>
      <c r="AG125" s="19">
        <f t="shared" ref="AG125:AG147" si="67">AF125-AF124</f>
        <v>22.977597692674024</v>
      </c>
      <c r="AH125" s="89">
        <f>AG144</f>
        <v>3.405649769358746</v>
      </c>
    </row>
    <row r="126" spans="1:34" x14ac:dyDescent="0.3">
      <c r="A126" s="85">
        <f t="shared" ref="A126:A147" si="68">A125+240</f>
        <v>720</v>
      </c>
      <c r="B126" s="97">
        <f>$B$2/((A126+$B$3)^$B$4)*CDA!$C$2</f>
        <v>4.5936823992205014</v>
      </c>
      <c r="C126" s="97">
        <f>$E$2/((A126+$E$3)^$E$4)*CDA!$C$3</f>
        <v>6.4110516526483856</v>
      </c>
      <c r="D126" s="86">
        <f>$H$2/((A126+$H$3)^$H$4)*CDA!$C$4</f>
        <v>7.6303153874918825</v>
      </c>
      <c r="E126" s="86">
        <f>$K$2/((A126+$K$3)^$K$4)*CDA!$C$5</f>
        <v>8.9766967109325062</v>
      </c>
      <c r="F126" s="86">
        <f>$N$2/((A126+$N$3)^$N$4)*CDA!$C$6</f>
        <v>12.115373307567772</v>
      </c>
      <c r="G126" s="87">
        <f>$Q$2/((A126+$Q$3)^$Q$4)*CDA!$C$7</f>
        <v>11.972460993594275</v>
      </c>
      <c r="I126" s="81">
        <f t="shared" si="48"/>
        <v>720</v>
      </c>
      <c r="J126" s="82">
        <f t="shared" si="49"/>
        <v>12</v>
      </c>
      <c r="K126" s="88">
        <f t="shared" si="50"/>
        <v>4.5936823992205014</v>
      </c>
      <c r="L126" s="19">
        <f t="shared" si="51"/>
        <v>55.124188790646016</v>
      </c>
      <c r="M126" s="19">
        <f t="shared" si="52"/>
        <v>7.4425087908118996</v>
      </c>
      <c r="N126" s="89">
        <f>M142</f>
        <v>2.0310351662911472</v>
      </c>
      <c r="O126" s="88">
        <f t="shared" si="53"/>
        <v>6.4110516526483856</v>
      </c>
      <c r="P126" s="19">
        <f t="shared" si="54"/>
        <v>76.932619831780627</v>
      </c>
      <c r="Q126" s="19">
        <f t="shared" si="55"/>
        <v>10.117295671117063</v>
      </c>
      <c r="R126" s="89">
        <f>Q142</f>
        <v>2.7054083079717657</v>
      </c>
      <c r="S126" s="88">
        <f t="shared" si="56"/>
        <v>7.6303153874918825</v>
      </c>
      <c r="T126" s="19">
        <f t="shared" si="57"/>
        <v>91.563784649902587</v>
      </c>
      <c r="U126" s="19">
        <f t="shared" si="58"/>
        <v>11.654589288479713</v>
      </c>
      <c r="V126" s="89">
        <f>U142</f>
        <v>3.0413230308593882</v>
      </c>
      <c r="W126" s="83">
        <f t="shared" si="59"/>
        <v>8.9766967109325062</v>
      </c>
      <c r="X126" s="19">
        <f t="shared" si="60"/>
        <v>107.72036053119007</v>
      </c>
      <c r="Y126" s="19">
        <f t="shared" si="61"/>
        <v>13.139088348896266</v>
      </c>
      <c r="Z126" s="89">
        <f>Y142</f>
        <v>3.3255632593147766</v>
      </c>
      <c r="AA126" s="83">
        <f t="shared" si="62"/>
        <v>10.298067311432606</v>
      </c>
      <c r="AB126" s="84">
        <f t="shared" si="63"/>
        <v>123.57680773719127</v>
      </c>
      <c r="AC126" s="19">
        <f t="shared" si="64"/>
        <v>15.073163390159593</v>
      </c>
      <c r="AD126" s="89">
        <f>AC142</f>
        <v>3.8150864840005454</v>
      </c>
      <c r="AE126" s="83">
        <f t="shared" si="65"/>
        <v>11.972460993594275</v>
      </c>
      <c r="AF126" s="19">
        <f t="shared" si="66"/>
        <v>143.6695319231313</v>
      </c>
      <c r="AG126" s="19">
        <f t="shared" si="67"/>
        <v>15.621708918790034</v>
      </c>
      <c r="AH126" s="89">
        <f>AG142</f>
        <v>3.6664780057856206</v>
      </c>
    </row>
    <row r="127" spans="1:34" x14ac:dyDescent="0.3">
      <c r="A127" s="85">
        <f t="shared" si="68"/>
        <v>960</v>
      </c>
      <c r="B127" s="97">
        <f>$B$2/((A127+$B$3)^$B$4)*CDA!$C$2</f>
        <v>3.8181380665521356</v>
      </c>
      <c r="C127" s="97">
        <f>$E$2/((A127+$E$3)^$E$4)*CDA!$C$3</f>
        <v>5.3134047527403707</v>
      </c>
      <c r="D127" s="86">
        <f>$H$2/((A127+$H$3)^$H$4)*CDA!$C$4</f>
        <v>6.3021634975797713</v>
      </c>
      <c r="E127" s="86">
        <f>$K$2/((A127+$K$3)^$K$4)*CDA!$C$5</f>
        <v>7.3823251557519898</v>
      </c>
      <c r="F127" s="86">
        <f>$N$2/((A127+$N$3)^$N$4)*CDA!$C$6</f>
        <v>9.96353425095195</v>
      </c>
      <c r="G127" s="87">
        <f>$Q$2/((A127+$Q$3)^$Q$4)*CDA!$C$7</f>
        <v>9.741928191152871</v>
      </c>
      <c r="I127" s="81">
        <f t="shared" si="48"/>
        <v>960</v>
      </c>
      <c r="J127" s="82">
        <f t="shared" si="49"/>
        <v>16</v>
      </c>
      <c r="K127" s="88">
        <f t="shared" si="50"/>
        <v>3.8181380665521356</v>
      </c>
      <c r="L127" s="19">
        <f t="shared" si="51"/>
        <v>61.09020906483417</v>
      </c>
      <c r="M127" s="19">
        <f t="shared" si="52"/>
        <v>5.9660202741881534</v>
      </c>
      <c r="N127" s="89">
        <f>M140</f>
        <v>2.1865142480601634</v>
      </c>
      <c r="O127" s="88">
        <f t="shared" si="53"/>
        <v>5.3134047527403707</v>
      </c>
      <c r="P127" s="19">
        <f t="shared" si="54"/>
        <v>85.014476043845931</v>
      </c>
      <c r="Q127" s="19">
        <f t="shared" si="55"/>
        <v>8.0818562120653041</v>
      </c>
      <c r="R127" s="89">
        <f>Q140</f>
        <v>2.9158568155395415</v>
      </c>
      <c r="S127" s="88">
        <f t="shared" si="56"/>
        <v>6.3021634975797713</v>
      </c>
      <c r="T127" s="19">
        <f t="shared" si="57"/>
        <v>100.83461596127634</v>
      </c>
      <c r="U127" s="19">
        <f t="shared" si="58"/>
        <v>9.2708313113737546</v>
      </c>
      <c r="V127" s="89">
        <f>U140</f>
        <v>3.2824207887686043</v>
      </c>
      <c r="W127" s="83">
        <f t="shared" si="59"/>
        <v>7.3823251557519898</v>
      </c>
      <c r="X127" s="19">
        <f t="shared" si="60"/>
        <v>118.11720249203184</v>
      </c>
      <c r="Y127" s="19">
        <f t="shared" si="61"/>
        <v>10.396841960841769</v>
      </c>
      <c r="Z127" s="89">
        <f>Y140</f>
        <v>3.5953819775463387</v>
      </c>
      <c r="AA127" s="83">
        <f t="shared" si="62"/>
        <v>8.4690041133091576</v>
      </c>
      <c r="AB127" s="84">
        <f t="shared" si="63"/>
        <v>135.50406581294652</v>
      </c>
      <c r="AC127" s="19">
        <f t="shared" si="64"/>
        <v>11.927258075755248</v>
      </c>
      <c r="AD127" s="89">
        <f>AC140</f>
        <v>4.124622542943996</v>
      </c>
      <c r="AE127" s="83">
        <f t="shared" si="65"/>
        <v>9.741928191152871</v>
      </c>
      <c r="AF127" s="19">
        <f t="shared" si="66"/>
        <v>155.87085105844594</v>
      </c>
      <c r="AG127" s="19">
        <f t="shared" si="67"/>
        <v>12.201319135314634</v>
      </c>
      <c r="AH127" s="89">
        <f>AG140</f>
        <v>3.9808449469646803</v>
      </c>
    </row>
    <row r="128" spans="1:34" x14ac:dyDescent="0.3">
      <c r="A128" s="85">
        <f t="shared" si="68"/>
        <v>1200</v>
      </c>
      <c r="B128" s="97">
        <f>$B$2/((A128+$B$3)^$B$4)*CDA!$C$2</f>
        <v>3.3077474663308237</v>
      </c>
      <c r="C128" s="97">
        <f>$E$2/((A128+$E$3)^$E$4)*CDA!$C$3</f>
        <v>4.5928887489964998</v>
      </c>
      <c r="D128" s="86">
        <f>$H$2/((A128+$H$3)^$H$4)*CDA!$C$4</f>
        <v>5.4330219923973235</v>
      </c>
      <c r="E128" s="86">
        <f>$K$2/((A128+$K$3)^$K$4)*CDA!$C$5</f>
        <v>6.3429812972858217</v>
      </c>
      <c r="F128" s="86">
        <f>$N$2/((A128+$N$3)^$N$4)*CDA!$C$6</f>
        <v>8.5607867542129821</v>
      </c>
      <c r="G128" s="87">
        <f>$Q$2/((A128+$Q$3)^$Q$4)*CDA!$C$7</f>
        <v>8.3016435411020915</v>
      </c>
      <c r="I128" s="81">
        <f t="shared" si="48"/>
        <v>1200</v>
      </c>
      <c r="J128" s="82">
        <f t="shared" si="49"/>
        <v>20</v>
      </c>
      <c r="K128" s="88">
        <f t="shared" si="50"/>
        <v>3.3077474663308237</v>
      </c>
      <c r="L128" s="19">
        <f t="shared" si="51"/>
        <v>66.154949326616475</v>
      </c>
      <c r="M128" s="19">
        <f t="shared" si="52"/>
        <v>5.0647402617823047</v>
      </c>
      <c r="N128" s="89">
        <f>M138</f>
        <v>2.3765076894544706</v>
      </c>
      <c r="O128" s="88">
        <f t="shared" si="53"/>
        <v>4.5928887489964998</v>
      </c>
      <c r="P128" s="19">
        <f t="shared" si="54"/>
        <v>91.857774979929999</v>
      </c>
      <c r="Q128" s="19">
        <f t="shared" si="55"/>
        <v>6.8432989360840679</v>
      </c>
      <c r="R128" s="89">
        <f>Q138</f>
        <v>3.1733384569871816</v>
      </c>
      <c r="S128" s="88">
        <f t="shared" si="56"/>
        <v>5.4330219923973235</v>
      </c>
      <c r="T128" s="19">
        <f t="shared" si="57"/>
        <v>108.66043984794646</v>
      </c>
      <c r="U128" s="19">
        <f t="shared" si="58"/>
        <v>7.825823886670122</v>
      </c>
      <c r="V128" s="89">
        <f>U138</f>
        <v>3.5778370607416718</v>
      </c>
      <c r="W128" s="83">
        <f t="shared" si="59"/>
        <v>6.3429812972858217</v>
      </c>
      <c r="X128" s="19">
        <f t="shared" si="60"/>
        <v>126.85962594571643</v>
      </c>
      <c r="Y128" s="19">
        <f t="shared" si="61"/>
        <v>8.7424234536845944</v>
      </c>
      <c r="Z128" s="89">
        <f>Y138</f>
        <v>3.9266006700187006</v>
      </c>
      <c r="AA128" s="83">
        <f t="shared" si="62"/>
        <v>7.2766687410810347</v>
      </c>
      <c r="AB128" s="84">
        <f t="shared" si="63"/>
        <v>145.5333748216207</v>
      </c>
      <c r="AC128" s="19">
        <f t="shared" si="64"/>
        <v>10.029309008674176</v>
      </c>
      <c r="AD128" s="89">
        <f>AC138</f>
        <v>4.5045966581139396</v>
      </c>
      <c r="AE128" s="83">
        <f t="shared" si="65"/>
        <v>8.3016435411020915</v>
      </c>
      <c r="AF128" s="19">
        <f t="shared" si="66"/>
        <v>166.03287082204184</v>
      </c>
      <c r="AG128" s="19">
        <f t="shared" si="67"/>
        <v>10.162019763595907</v>
      </c>
      <c r="AH128" s="89">
        <f>AG138</f>
        <v>4.3685120730664551</v>
      </c>
    </row>
    <row r="129" spans="1:34" x14ac:dyDescent="0.3">
      <c r="A129" s="85">
        <f t="shared" si="68"/>
        <v>1440</v>
      </c>
      <c r="B129" s="97">
        <f>$B$2/((A129+$B$3)^$B$4)*CDA!$C$2</f>
        <v>2.9417119818858906</v>
      </c>
      <c r="C129" s="97">
        <f>$E$2/((A129+$E$3)^$E$4)*CDA!$C$3</f>
        <v>4.0772079019359859</v>
      </c>
      <c r="D129" s="86">
        <f>$H$2/((A129+$H$3)^$H$4)*CDA!$C$4</f>
        <v>4.8124845389016606</v>
      </c>
      <c r="E129" s="86">
        <f>$K$2/((A129+$K$3)^$K$4)*CDA!$C$5</f>
        <v>5.6031855727931728</v>
      </c>
      <c r="F129" s="86">
        <f>$N$2/((A129+$N$3)^$N$4)*CDA!$C$6</f>
        <v>7.5623235486269786</v>
      </c>
      <c r="G129" s="87">
        <f>$Q$2/((A129+$Q$3)^$Q$4)*CDA!$C$7</f>
        <v>7.2841519400234462</v>
      </c>
      <c r="I129" s="81">
        <f t="shared" si="48"/>
        <v>1440</v>
      </c>
      <c r="J129" s="82">
        <f t="shared" si="49"/>
        <v>24</v>
      </c>
      <c r="K129" s="88">
        <f t="shared" si="50"/>
        <v>2.9417119818858906</v>
      </c>
      <c r="L129" s="19">
        <f t="shared" si="51"/>
        <v>70.601087565261366</v>
      </c>
      <c r="M129" s="19">
        <f t="shared" si="52"/>
        <v>4.4461382386448918</v>
      </c>
      <c r="N129" s="89">
        <f>M136</f>
        <v>2.6152786758340341</v>
      </c>
      <c r="O129" s="88">
        <f t="shared" si="53"/>
        <v>4.0772079019359859</v>
      </c>
      <c r="P129" s="19">
        <f t="shared" si="54"/>
        <v>97.852989646463669</v>
      </c>
      <c r="Q129" s="19">
        <f t="shared" si="55"/>
        <v>5.9952146665336699</v>
      </c>
      <c r="R129" s="89">
        <f>Q136</f>
        <v>3.497378405523591</v>
      </c>
      <c r="S129" s="88">
        <f t="shared" si="56"/>
        <v>4.8124845389016606</v>
      </c>
      <c r="T129" s="19">
        <f t="shared" si="57"/>
        <v>115.49962893363985</v>
      </c>
      <c r="U129" s="19">
        <f t="shared" si="58"/>
        <v>6.8391890856933912</v>
      </c>
      <c r="V129" s="89">
        <f>U136</f>
        <v>3.9502444503341394</v>
      </c>
      <c r="W129" s="83">
        <f t="shared" si="59"/>
        <v>5.6031855727931728</v>
      </c>
      <c r="X129" s="19">
        <f t="shared" si="60"/>
        <v>134.47645374703615</v>
      </c>
      <c r="Y129" s="19">
        <f t="shared" si="61"/>
        <v>7.6168278013197153</v>
      </c>
      <c r="Z129" s="89">
        <f>Y136</f>
        <v>4.3450220353847726</v>
      </c>
      <c r="AA129" s="83">
        <f t="shared" si="62"/>
        <v>6.4279750163329314</v>
      </c>
      <c r="AB129" s="84">
        <f t="shared" si="63"/>
        <v>154.27140039199037</v>
      </c>
      <c r="AC129" s="19">
        <f t="shared" si="64"/>
        <v>8.7380255703696719</v>
      </c>
      <c r="AD129" s="89">
        <f>AC136</f>
        <v>4.9846096878327444</v>
      </c>
      <c r="AE129" s="83">
        <f t="shared" si="65"/>
        <v>7.2841519400234462</v>
      </c>
      <c r="AF129" s="19">
        <f t="shared" si="66"/>
        <v>174.81964656056272</v>
      </c>
      <c r="AG129" s="19">
        <f t="shared" si="67"/>
        <v>8.7867757385208733</v>
      </c>
      <c r="AH129" s="89">
        <f>AG136</f>
        <v>4.8607989819722945</v>
      </c>
    </row>
    <row r="130" spans="1:34" x14ac:dyDescent="0.3">
      <c r="A130" s="85">
        <f t="shared" si="68"/>
        <v>1680</v>
      </c>
      <c r="B130" s="97">
        <f>$B$2/((A130+$B$3)^$B$4)*CDA!$C$2</f>
        <v>2.6639720139225878</v>
      </c>
      <c r="C130" s="97">
        <f>$E$2/((A130+$E$3)^$E$4)*CDA!$C$3</f>
        <v>3.6865792086441447</v>
      </c>
      <c r="D130" s="86">
        <f>$H$2/((A130+$H$3)^$H$4)*CDA!$C$4</f>
        <v>4.3433767648311967</v>
      </c>
      <c r="E130" s="86">
        <f>$K$2/((A130+$K$3)^$K$4)*CDA!$C$5</f>
        <v>5.0453345373033676</v>
      </c>
      <c r="F130" s="86">
        <f>$N$2/((A130+$N$3)^$N$4)*CDA!$C$6</f>
        <v>6.8094214775632294</v>
      </c>
      <c r="G130" s="87">
        <f>$Q$2/((A130+$Q$3)^$Q$4)*CDA!$C$7</f>
        <v>6.5216742478682166</v>
      </c>
      <c r="I130" s="81">
        <f t="shared" si="48"/>
        <v>1680</v>
      </c>
      <c r="J130" s="82">
        <f t="shared" si="49"/>
        <v>28</v>
      </c>
      <c r="K130" s="88">
        <f t="shared" si="50"/>
        <v>2.6639720139225878</v>
      </c>
      <c r="L130" s="19">
        <f t="shared" si="51"/>
        <v>74.591216389832454</v>
      </c>
      <c r="M130" s="19">
        <f t="shared" si="52"/>
        <v>3.9901288245710873</v>
      </c>
      <c r="N130" s="89">
        <f>M134</f>
        <v>2.9267354473367106</v>
      </c>
      <c r="O130" s="88">
        <f t="shared" si="53"/>
        <v>3.6865792086441447</v>
      </c>
      <c r="P130" s="19">
        <f t="shared" si="54"/>
        <v>103.22421784203605</v>
      </c>
      <c r="Q130" s="19">
        <f t="shared" si="55"/>
        <v>5.3712281955723853</v>
      </c>
      <c r="R130" s="89">
        <f>Q134</f>
        <v>3.9207531514220051</v>
      </c>
      <c r="S130" s="88">
        <f t="shared" si="56"/>
        <v>4.3433767648311967</v>
      </c>
      <c r="T130" s="19">
        <f t="shared" si="57"/>
        <v>121.6145494152735</v>
      </c>
      <c r="U130" s="19">
        <f t="shared" si="58"/>
        <v>6.1149204816336464</v>
      </c>
      <c r="V130" s="89">
        <f>U134</f>
        <v>4.4377700369003321</v>
      </c>
      <c r="W130" s="83">
        <f t="shared" si="59"/>
        <v>5.0453345373033676</v>
      </c>
      <c r="X130" s="19">
        <f t="shared" si="60"/>
        <v>141.26936704449429</v>
      </c>
      <c r="Y130" s="19">
        <f t="shared" si="61"/>
        <v>6.7929132974581421</v>
      </c>
      <c r="Z130" s="89">
        <f>Y134</f>
        <v>4.8941325699363745</v>
      </c>
      <c r="AA130" s="83">
        <f t="shared" si="62"/>
        <v>5.7880082559287445</v>
      </c>
      <c r="AB130" s="84">
        <f t="shared" si="63"/>
        <v>162.06423116600484</v>
      </c>
      <c r="AC130" s="19">
        <f t="shared" si="64"/>
        <v>7.792830774014476</v>
      </c>
      <c r="AD130" s="89">
        <f>AC134</f>
        <v>5.6145493447381796</v>
      </c>
      <c r="AE130" s="83">
        <f t="shared" si="65"/>
        <v>6.5216742478682166</v>
      </c>
      <c r="AF130" s="19">
        <f t="shared" si="66"/>
        <v>182.60687894031005</v>
      </c>
      <c r="AG130" s="19">
        <f t="shared" si="67"/>
        <v>7.7872323797473371</v>
      </c>
      <c r="AH130" s="89">
        <f>AG134</f>
        <v>5.5107785599378758</v>
      </c>
    </row>
    <row r="131" spans="1:34" x14ac:dyDescent="0.3">
      <c r="A131" s="85">
        <f t="shared" si="68"/>
        <v>1920</v>
      </c>
      <c r="B131" s="97">
        <f>$B$2/((A131+$B$3)^$B$4)*CDA!$C$2</f>
        <v>2.4446420599775616</v>
      </c>
      <c r="C131" s="97">
        <f>$E$2/((A131+$E$3)^$E$4)*CDA!$C$3</f>
        <v>3.3785455230809287</v>
      </c>
      <c r="D131" s="86">
        <f>$H$2/((A131+$H$3)^$H$4)*CDA!$C$4</f>
        <v>3.9740965165695861</v>
      </c>
      <c r="E131" s="86">
        <f>$K$2/((A131+$K$3)^$K$4)*CDA!$C$5</f>
        <v>4.6071436200841749</v>
      </c>
      <c r="F131" s="86">
        <f>$N$2/((A131+$N$3)^$N$4)*CDA!$C$6</f>
        <v>6.2180183464280843</v>
      </c>
      <c r="G131" s="87">
        <f>$Q$2/((A131+$Q$3)^$Q$4)*CDA!$C$7</f>
        <v>5.9259340671009308</v>
      </c>
      <c r="I131" s="81">
        <f t="shared" si="48"/>
        <v>1920</v>
      </c>
      <c r="J131" s="82">
        <f t="shared" si="49"/>
        <v>32</v>
      </c>
      <c r="K131" s="88">
        <f t="shared" si="50"/>
        <v>2.4446420599775616</v>
      </c>
      <c r="L131" s="19">
        <f t="shared" si="51"/>
        <v>78.22854591928197</v>
      </c>
      <c r="M131" s="19">
        <f t="shared" si="52"/>
        <v>3.6373295294495165</v>
      </c>
      <c r="N131" s="89">
        <f>M132</f>
        <v>3.3546634509706337</v>
      </c>
      <c r="O131" s="88">
        <f t="shared" si="53"/>
        <v>3.3785455230809287</v>
      </c>
      <c r="P131" s="19">
        <f t="shared" si="54"/>
        <v>108.11345673858972</v>
      </c>
      <c r="Q131" s="19">
        <f t="shared" si="55"/>
        <v>4.8892388965536639</v>
      </c>
      <c r="R131" s="89">
        <f>Q132</f>
        <v>4.5035935538152785</v>
      </c>
      <c r="S131" s="88">
        <f t="shared" si="56"/>
        <v>3.9740965165695861</v>
      </c>
      <c r="T131" s="19">
        <f t="shared" si="57"/>
        <v>127.17108853022675</v>
      </c>
      <c r="U131" s="19">
        <f t="shared" si="58"/>
        <v>5.556539114953253</v>
      </c>
      <c r="V131" s="89">
        <f>U132</f>
        <v>5.1105065560559666</v>
      </c>
      <c r="W131" s="83">
        <f t="shared" si="59"/>
        <v>4.6071436200841749</v>
      </c>
      <c r="X131" s="19">
        <f t="shared" si="60"/>
        <v>147.4285958426936</v>
      </c>
      <c r="Y131" s="19">
        <f t="shared" si="61"/>
        <v>6.1592287981993081</v>
      </c>
      <c r="Z131" s="89">
        <f>Y132</f>
        <v>5.6540865142217456</v>
      </c>
      <c r="AA131" s="83">
        <f t="shared" si="62"/>
        <v>5.2853155944638717</v>
      </c>
      <c r="AB131" s="84">
        <f t="shared" si="63"/>
        <v>169.13009902284389</v>
      </c>
      <c r="AC131" s="19">
        <f t="shared" si="64"/>
        <v>7.0658678568390485</v>
      </c>
      <c r="AD131" s="89">
        <f>AC132</f>
        <v>6.4863685811292555</v>
      </c>
      <c r="AE131" s="83">
        <f t="shared" si="65"/>
        <v>5.9259340671009308</v>
      </c>
      <c r="AF131" s="19">
        <f t="shared" si="66"/>
        <v>189.62989014722979</v>
      </c>
      <c r="AG131" s="19">
        <f t="shared" si="67"/>
        <v>7.0230112069197332</v>
      </c>
      <c r="AH131" s="89">
        <f>AG132</f>
        <v>6.4169079975092131</v>
      </c>
    </row>
    <row r="132" spans="1:34" x14ac:dyDescent="0.3">
      <c r="A132" s="85">
        <f t="shared" si="68"/>
        <v>2160</v>
      </c>
      <c r="B132" s="97">
        <f>$B$2/((A132+$B$3)^$B$4)*CDA!$C$2</f>
        <v>2.2662002602847946</v>
      </c>
      <c r="C132" s="97">
        <f>$E$2/((A132+$E$3)^$E$4)*CDA!$C$3</f>
        <v>3.1282513970112498</v>
      </c>
      <c r="D132" s="86">
        <f>$H$2/((A132+$H$3)^$H$4)*CDA!$C$4</f>
        <v>3.6744887523967424</v>
      </c>
      <c r="E132" s="86">
        <f>$K$2/((A132+$K$3)^$K$4)*CDA!$C$5</f>
        <v>4.2522967321365375</v>
      </c>
      <c r="F132" s="86">
        <f>$N$2/((A132+$N$3)^$N$4)*CDA!$C$6</f>
        <v>5.7391002484958538</v>
      </c>
      <c r="G132" s="87">
        <f>$Q$2/((A132+$Q$3)^$Q$4)*CDA!$C$7</f>
        <v>5.4457443929094165</v>
      </c>
      <c r="I132" s="81">
        <f t="shared" si="48"/>
        <v>2160</v>
      </c>
      <c r="J132" s="82">
        <f t="shared" si="49"/>
        <v>36</v>
      </c>
      <c r="K132" s="88">
        <f t="shared" si="50"/>
        <v>2.2662002602847946</v>
      </c>
      <c r="L132" s="19">
        <f t="shared" si="51"/>
        <v>81.583209370252604</v>
      </c>
      <c r="M132" s="19">
        <f t="shared" si="52"/>
        <v>3.3546634509706337</v>
      </c>
      <c r="N132" s="89">
        <f>M130</f>
        <v>3.9901288245710873</v>
      </c>
      <c r="O132" s="88">
        <f t="shared" si="53"/>
        <v>3.1282513970112498</v>
      </c>
      <c r="P132" s="19">
        <f t="shared" si="54"/>
        <v>112.617050292405</v>
      </c>
      <c r="Q132" s="19">
        <f t="shared" si="55"/>
        <v>4.5035935538152785</v>
      </c>
      <c r="R132" s="89">
        <f>Q130</f>
        <v>5.3712281955723853</v>
      </c>
      <c r="S132" s="88">
        <f t="shared" si="56"/>
        <v>3.6744887523967424</v>
      </c>
      <c r="T132" s="19">
        <f t="shared" si="57"/>
        <v>132.28159508628272</v>
      </c>
      <c r="U132" s="19">
        <f t="shared" si="58"/>
        <v>5.1105065560559666</v>
      </c>
      <c r="V132" s="89">
        <f>U130</f>
        <v>6.1149204816336464</v>
      </c>
      <c r="W132" s="83">
        <f t="shared" si="59"/>
        <v>4.2522967321365375</v>
      </c>
      <c r="X132" s="19">
        <f t="shared" si="60"/>
        <v>153.08268235691534</v>
      </c>
      <c r="Y132" s="19">
        <f t="shared" si="61"/>
        <v>5.6540865142217456</v>
      </c>
      <c r="Z132" s="89">
        <f>Y130</f>
        <v>6.7929132974581421</v>
      </c>
      <c r="AA132" s="83">
        <f t="shared" si="62"/>
        <v>4.878235211221476</v>
      </c>
      <c r="AB132" s="84">
        <f t="shared" si="63"/>
        <v>175.61646760397315</v>
      </c>
      <c r="AC132" s="19">
        <f t="shared" si="64"/>
        <v>6.4863685811292555</v>
      </c>
      <c r="AD132" s="89">
        <f>AC130</f>
        <v>7.792830774014476</v>
      </c>
      <c r="AE132" s="83">
        <f t="shared" si="65"/>
        <v>5.4457443929094165</v>
      </c>
      <c r="AF132" s="19">
        <f t="shared" si="66"/>
        <v>196.046798144739</v>
      </c>
      <c r="AG132" s="19">
        <f t="shared" si="67"/>
        <v>6.4169079975092131</v>
      </c>
      <c r="AH132" s="89">
        <f>AG130</f>
        <v>7.7872323797473371</v>
      </c>
    </row>
    <row r="133" spans="1:34" x14ac:dyDescent="0.3">
      <c r="A133" s="85">
        <f t="shared" si="68"/>
        <v>2400</v>
      </c>
      <c r="B133" s="97">
        <f>$B$2/((A133+$B$3)^$B$4)*CDA!$C$2</f>
        <v>2.1176327595811362</v>
      </c>
      <c r="C133" s="97">
        <f>$E$2/((A133+$E$3)^$E$4)*CDA!$C$3</f>
        <v>2.9200934320629646</v>
      </c>
      <c r="D133" s="86">
        <f>$H$2/((A133+$H$3)^$H$4)*CDA!$C$4</f>
        <v>3.4256525242115949</v>
      </c>
      <c r="E133" s="86">
        <f>$K$2/((A133+$K$3)^$K$4)*CDA!$C$5</f>
        <v>3.9580753444063528</v>
      </c>
      <c r="F133" s="86">
        <f>$N$2/((A133+$N$3)^$N$4)*CDA!$C$6</f>
        <v>5.3420051853329671</v>
      </c>
      <c r="G133" s="87">
        <f>$Q$2/((A133+$Q$3)^$Q$4)*CDA!$C$7</f>
        <v>5.04923676451092</v>
      </c>
      <c r="I133" s="81">
        <f t="shared" si="48"/>
        <v>2400</v>
      </c>
      <c r="J133" s="82">
        <f t="shared" si="49"/>
        <v>40</v>
      </c>
      <c r="K133" s="88">
        <f t="shared" si="50"/>
        <v>2.1176327595811362</v>
      </c>
      <c r="L133" s="19">
        <f t="shared" si="51"/>
        <v>84.705310383245447</v>
      </c>
      <c r="M133" s="19">
        <f t="shared" si="52"/>
        <v>3.122101012992843</v>
      </c>
      <c r="N133" s="89">
        <f>M128</f>
        <v>5.0647402617823047</v>
      </c>
      <c r="O133" s="88">
        <f t="shared" si="53"/>
        <v>2.9200934320629646</v>
      </c>
      <c r="P133" s="19">
        <f t="shared" si="54"/>
        <v>116.80373728251858</v>
      </c>
      <c r="Q133" s="19">
        <f t="shared" si="55"/>
        <v>4.1866869901135857</v>
      </c>
      <c r="R133" s="89">
        <f>Q128</f>
        <v>6.8432989360840679</v>
      </c>
      <c r="S133" s="88">
        <f t="shared" si="56"/>
        <v>3.4256525242115949</v>
      </c>
      <c r="T133" s="19">
        <f t="shared" si="57"/>
        <v>137.02610096846379</v>
      </c>
      <c r="U133" s="19">
        <f t="shared" si="58"/>
        <v>4.7445058821810733</v>
      </c>
      <c r="V133" s="89">
        <f>U128</f>
        <v>7.825823886670122</v>
      </c>
      <c r="W133" s="83">
        <f t="shared" si="59"/>
        <v>3.9580753444063528</v>
      </c>
      <c r="X133" s="19">
        <f t="shared" si="60"/>
        <v>158.3230137762541</v>
      </c>
      <c r="Y133" s="19">
        <f t="shared" si="61"/>
        <v>5.2403314193387587</v>
      </c>
      <c r="Z133" s="89">
        <f>Y128</f>
        <v>8.7424234536845944</v>
      </c>
      <c r="AA133" s="83">
        <f t="shared" si="62"/>
        <v>4.5407044075330223</v>
      </c>
      <c r="AB133" s="84">
        <f t="shared" si="63"/>
        <v>181.62817630132088</v>
      </c>
      <c r="AC133" s="19">
        <f t="shared" si="64"/>
        <v>6.0117086973477285</v>
      </c>
      <c r="AD133" s="89">
        <f>AC128</f>
        <v>10.029309008674176</v>
      </c>
      <c r="AE133" s="83">
        <f t="shared" si="65"/>
        <v>5.04923676451092</v>
      </c>
      <c r="AF133" s="19">
        <f t="shared" si="66"/>
        <v>201.96947058043679</v>
      </c>
      <c r="AG133" s="19">
        <f t="shared" si="67"/>
        <v>5.9226724356977911</v>
      </c>
      <c r="AH133" s="89">
        <f>AG128</f>
        <v>10.162019763595907</v>
      </c>
    </row>
    <row r="134" spans="1:34" x14ac:dyDescent="0.3">
      <c r="A134" s="85">
        <f t="shared" si="68"/>
        <v>2640</v>
      </c>
      <c r="B134" s="97">
        <f>$B$2/((A134+$B$3)^$B$4)*CDA!$C$2</f>
        <v>1.9916374052405037</v>
      </c>
      <c r="C134" s="97">
        <f>$E$2/((A134+$E$3)^$E$4)*CDA!$C$3</f>
        <v>2.7437384189531953</v>
      </c>
      <c r="D134" s="86">
        <f>$H$2/((A134+$H$3)^$H$4)*CDA!$C$4</f>
        <v>3.2150879773946395</v>
      </c>
      <c r="E134" s="86">
        <f>$K$2/((A134+$K$3)^$K$4)*CDA!$C$5</f>
        <v>3.7094805987770565</v>
      </c>
      <c r="F134" s="86">
        <f>$N$2/((A134+$N$3)^$N$4)*CDA!$C$6</f>
        <v>5.0064899905363385</v>
      </c>
      <c r="G134" s="87">
        <f>$Q$2/((A134+$Q$3)^$Q$4)*CDA!$C$7</f>
        <v>4.7154602077357879</v>
      </c>
      <c r="I134" s="81">
        <f t="shared" si="48"/>
        <v>2640</v>
      </c>
      <c r="J134" s="82">
        <f t="shared" si="49"/>
        <v>44</v>
      </c>
      <c r="K134" s="88">
        <f t="shared" si="50"/>
        <v>1.9916374052405037</v>
      </c>
      <c r="L134" s="19">
        <f t="shared" si="51"/>
        <v>87.632045830582157</v>
      </c>
      <c r="M134" s="19">
        <f t="shared" si="52"/>
        <v>2.9267354473367106</v>
      </c>
      <c r="N134" s="89">
        <f>M126</f>
        <v>7.4425087908118996</v>
      </c>
      <c r="O134" s="88">
        <f t="shared" si="53"/>
        <v>2.7437384189531953</v>
      </c>
      <c r="P134" s="19">
        <f t="shared" si="54"/>
        <v>120.72449043394059</v>
      </c>
      <c r="Q134" s="19">
        <f t="shared" si="55"/>
        <v>3.9207531514220051</v>
      </c>
      <c r="R134" s="89">
        <f>Q126</f>
        <v>10.117295671117063</v>
      </c>
      <c r="S134" s="88">
        <f t="shared" si="56"/>
        <v>3.2150879773946395</v>
      </c>
      <c r="T134" s="19">
        <f t="shared" si="57"/>
        <v>141.46387100536413</v>
      </c>
      <c r="U134" s="19">
        <f t="shared" si="58"/>
        <v>4.4377700369003321</v>
      </c>
      <c r="V134" s="89">
        <f>U126</f>
        <v>11.654589288479713</v>
      </c>
      <c r="W134" s="83">
        <f t="shared" si="59"/>
        <v>3.7094805987770565</v>
      </c>
      <c r="X134" s="19">
        <f t="shared" si="60"/>
        <v>163.21714634619048</v>
      </c>
      <c r="Y134" s="19">
        <f t="shared" si="61"/>
        <v>4.8941325699363745</v>
      </c>
      <c r="Z134" s="89">
        <f>Y126</f>
        <v>13.139088348896266</v>
      </c>
      <c r="AA134" s="83">
        <f t="shared" si="62"/>
        <v>4.2555164919558877</v>
      </c>
      <c r="AB134" s="84">
        <f t="shared" si="63"/>
        <v>187.24272564605906</v>
      </c>
      <c r="AC134" s="19">
        <f t="shared" si="64"/>
        <v>5.6145493447381796</v>
      </c>
      <c r="AD134" s="89">
        <f>AC126</f>
        <v>15.073163390159593</v>
      </c>
      <c r="AE134" s="83">
        <f t="shared" si="65"/>
        <v>4.7154602077357879</v>
      </c>
      <c r="AF134" s="19">
        <f t="shared" si="66"/>
        <v>207.48024914037467</v>
      </c>
      <c r="AG134" s="19">
        <f t="shared" si="67"/>
        <v>5.5107785599378758</v>
      </c>
      <c r="AH134" s="89">
        <f>AG126</f>
        <v>15.621708918790034</v>
      </c>
    </row>
    <row r="135" spans="1:34" x14ac:dyDescent="0.3">
      <c r="A135" s="85">
        <f t="shared" si="68"/>
        <v>2880</v>
      </c>
      <c r="B135" s="97">
        <f>$B$2/((A135+$B$3)^$B$4)*CDA!$C$2</f>
        <v>1.8831642703478348</v>
      </c>
      <c r="C135" s="97">
        <f>$E$2/((A135+$E$3)^$E$4)*CDA!$C$3</f>
        <v>2.592047548673194</v>
      </c>
      <c r="D135" s="86">
        <f>$H$2/((A135+$H$3)^$H$4)*CDA!$C$4</f>
        <v>3.0341700327672676</v>
      </c>
      <c r="E135" s="86">
        <f>$K$2/((A135+$K$3)^$K$4)*CDA!$C$5</f>
        <v>3.4961789161440886</v>
      </c>
      <c r="F135" s="86">
        <f>$N$2/((A135+$N$3)^$N$4)*CDA!$C$6</f>
        <v>4.7186079783164665</v>
      </c>
      <c r="G135" s="87">
        <f>$Q$2/((A135+$Q$3)^$Q$4)*CDA!$C$7</f>
        <v>4.4300348787913375</v>
      </c>
      <c r="I135" s="81">
        <f t="shared" si="48"/>
        <v>2880</v>
      </c>
      <c r="J135" s="82">
        <f t="shared" si="49"/>
        <v>48</v>
      </c>
      <c r="K135" s="88">
        <f t="shared" si="50"/>
        <v>1.8831642703478348</v>
      </c>
      <c r="L135" s="19">
        <f t="shared" si="51"/>
        <v>90.391884976696076</v>
      </c>
      <c r="M135" s="19">
        <f t="shared" si="52"/>
        <v>2.7598391461139187</v>
      </c>
      <c r="N135" s="89">
        <f>M124</f>
        <v>37.17751015806293</v>
      </c>
      <c r="O135" s="88">
        <f t="shared" si="53"/>
        <v>2.592047548673194</v>
      </c>
      <c r="P135" s="19">
        <f t="shared" si="54"/>
        <v>124.41828233631331</v>
      </c>
      <c r="Q135" s="19">
        <f t="shared" si="55"/>
        <v>3.6937919023727233</v>
      </c>
      <c r="R135" s="89">
        <f>Q124</f>
        <v>52.456714460896201</v>
      </c>
      <c r="S135" s="88">
        <f t="shared" si="56"/>
        <v>3.0341700327672676</v>
      </c>
      <c r="T135" s="19">
        <f t="shared" si="57"/>
        <v>145.64016157282884</v>
      </c>
      <c r="U135" s="19">
        <f t="shared" si="58"/>
        <v>4.1762905674647186</v>
      </c>
      <c r="V135" s="89">
        <f>U124</f>
        <v>63.258263834760832</v>
      </c>
      <c r="W135" s="83">
        <f t="shared" si="59"/>
        <v>3.4961789161440886</v>
      </c>
      <c r="X135" s="19">
        <f t="shared" si="60"/>
        <v>167.81658797491625</v>
      </c>
      <c r="Y135" s="19">
        <f t="shared" si="61"/>
        <v>4.5994416287257707</v>
      </c>
      <c r="Z135" s="89">
        <f>Y124</f>
        <v>75.651935339484908</v>
      </c>
      <c r="AA135" s="83">
        <f t="shared" si="62"/>
        <v>4.0108167815689963</v>
      </c>
      <c r="AB135" s="84">
        <f t="shared" si="63"/>
        <v>192.51920551531182</v>
      </c>
      <c r="AC135" s="19">
        <f t="shared" si="64"/>
        <v>5.2764798692527677</v>
      </c>
      <c r="AD135" s="89">
        <f>AC124</f>
        <v>86.787907339829502</v>
      </c>
      <c r="AE135" s="83">
        <f t="shared" si="65"/>
        <v>4.4300348787913375</v>
      </c>
      <c r="AF135" s="19">
        <f t="shared" si="66"/>
        <v>212.6416741819842</v>
      </c>
      <c r="AG135" s="19">
        <f t="shared" si="67"/>
        <v>5.1614250416095331</v>
      </c>
      <c r="AH135" s="89">
        <f>AG124</f>
        <v>105.07022531166724</v>
      </c>
    </row>
    <row r="136" spans="1:34" x14ac:dyDescent="0.3">
      <c r="A136" s="85">
        <f t="shared" si="68"/>
        <v>3120</v>
      </c>
      <c r="B136" s="97">
        <f>$B$2/((A136+$B$3)^$B$4)*CDA!$C$2</f>
        <v>1.7885993010101944</v>
      </c>
      <c r="C136" s="97">
        <f>$E$2/((A136+$E$3)^$E$4)*CDA!$C$3</f>
        <v>2.4599165527276328</v>
      </c>
      <c r="D136" s="86">
        <f>$H$2/((A136+$H$3)^$H$4)*CDA!$C$4</f>
        <v>2.8767385773685188</v>
      </c>
      <c r="E136" s="86">
        <f>$K$2/((A136+$K$3)^$K$4)*CDA!$C$5</f>
        <v>3.3108001925057891</v>
      </c>
      <c r="F136" s="86">
        <f>$N$2/((A136+$N$3)^$N$4)*CDA!$C$6</f>
        <v>4.4684121086684296</v>
      </c>
      <c r="G136" s="87">
        <f>$Q$2/((A136+$Q$3)^$Q$4)*CDA!$C$7</f>
        <v>4.1827398685376247</v>
      </c>
      <c r="I136" s="81">
        <f t="shared" si="48"/>
        <v>3120</v>
      </c>
      <c r="J136" s="82">
        <f t="shared" si="49"/>
        <v>52</v>
      </c>
      <c r="K136" s="88">
        <f t="shared" si="50"/>
        <v>1.7885993010101944</v>
      </c>
      <c r="L136" s="19">
        <f t="shared" si="51"/>
        <v>93.00716365253011</v>
      </c>
      <c r="M136" s="19">
        <f t="shared" si="52"/>
        <v>2.6152786758340341</v>
      </c>
      <c r="N136" s="89">
        <f>M125</f>
        <v>10.504169841771187</v>
      </c>
      <c r="O136" s="88">
        <f t="shared" si="53"/>
        <v>2.4599165527276328</v>
      </c>
      <c r="P136" s="19">
        <f t="shared" si="54"/>
        <v>127.9156607418369</v>
      </c>
      <c r="Q136" s="19">
        <f t="shared" si="55"/>
        <v>3.497378405523591</v>
      </c>
      <c r="R136" s="89">
        <f>Q125</f>
        <v>14.358609699767364</v>
      </c>
      <c r="S136" s="88">
        <f t="shared" si="56"/>
        <v>2.8767385773685188</v>
      </c>
      <c r="T136" s="19">
        <f t="shared" si="57"/>
        <v>149.59040602316298</v>
      </c>
      <c r="U136" s="19">
        <f t="shared" si="58"/>
        <v>3.9502444503341394</v>
      </c>
      <c r="V136" s="89">
        <f>U125</f>
        <v>16.650931526662042</v>
      </c>
      <c r="W136" s="83">
        <f t="shared" si="59"/>
        <v>3.3108001925057891</v>
      </c>
      <c r="X136" s="19">
        <f t="shared" si="60"/>
        <v>172.16161001030102</v>
      </c>
      <c r="Y136" s="19">
        <f t="shared" si="61"/>
        <v>4.3450220353847726</v>
      </c>
      <c r="Z136" s="89">
        <f>Y125</f>
        <v>18.929336842808894</v>
      </c>
      <c r="AA136" s="83">
        <f t="shared" si="62"/>
        <v>3.7981502923681649</v>
      </c>
      <c r="AB136" s="84">
        <f t="shared" si="63"/>
        <v>197.50381520314457</v>
      </c>
      <c r="AC136" s="19">
        <f t="shared" si="64"/>
        <v>4.9846096878327444</v>
      </c>
      <c r="AD136" s="89">
        <f>AC125</f>
        <v>21.715737007202179</v>
      </c>
      <c r="AE136" s="83">
        <f t="shared" si="65"/>
        <v>4.1827398685376247</v>
      </c>
      <c r="AF136" s="19">
        <f t="shared" si="66"/>
        <v>217.50247316395649</v>
      </c>
      <c r="AG136" s="19">
        <f t="shared" si="67"/>
        <v>4.8607989819722945</v>
      </c>
      <c r="AH136" s="89">
        <f>AG125</f>
        <v>22.977597692674024</v>
      </c>
    </row>
    <row r="137" spans="1:34" x14ac:dyDescent="0.3">
      <c r="A137" s="85">
        <f t="shared" si="68"/>
        <v>3360</v>
      </c>
      <c r="B137" s="97">
        <f>$B$2/((A137+$B$3)^$B$4)*CDA!$C$2</f>
        <v>1.7052815941815789</v>
      </c>
      <c r="C137" s="97">
        <f>$E$2/((A137+$E$3)^$E$4)*CDA!$C$3</f>
        <v>2.343590511071687</v>
      </c>
      <c r="D137" s="86">
        <f>$H$2/((A137+$H$3)^$H$4)*CDA!$C$4</f>
        <v>2.738266562675244</v>
      </c>
      <c r="E137" s="86">
        <f>$K$2/((A137+$K$3)^$K$4)*CDA!$C$5</f>
        <v>3.1479350268630526</v>
      </c>
      <c r="F137" s="86">
        <f>$N$2/((A137+$N$3)^$N$4)*CDA!$C$6</f>
        <v>4.2486015988449735</v>
      </c>
      <c r="G137" s="87">
        <f>$Q$2/((A137+$Q$3)^$Q$4)*CDA!$C$7</f>
        <v>3.9660968307850353</v>
      </c>
      <c r="I137" s="81">
        <f t="shared" si="48"/>
        <v>3360</v>
      </c>
      <c r="J137" s="82">
        <f t="shared" si="49"/>
        <v>56</v>
      </c>
      <c r="K137" s="88">
        <f t="shared" si="50"/>
        <v>1.7052815941815789</v>
      </c>
      <c r="L137" s="19">
        <f t="shared" si="51"/>
        <v>95.495769274168424</v>
      </c>
      <c r="M137" s="19">
        <f t="shared" si="52"/>
        <v>2.4886056216383139</v>
      </c>
      <c r="N137" s="89">
        <f>M127</f>
        <v>5.9660202741881534</v>
      </c>
      <c r="O137" s="88">
        <f t="shared" si="53"/>
        <v>2.343590511071687</v>
      </c>
      <c r="P137" s="19">
        <f t="shared" si="54"/>
        <v>131.24106862001446</v>
      </c>
      <c r="Q137" s="19">
        <f t="shared" si="55"/>
        <v>3.3254078781775576</v>
      </c>
      <c r="R137" s="89">
        <f>Q127</f>
        <v>8.0818562120653041</v>
      </c>
      <c r="S137" s="88">
        <f t="shared" si="56"/>
        <v>2.738266562675244</v>
      </c>
      <c r="T137" s="19">
        <f t="shared" si="57"/>
        <v>153.34292750981368</v>
      </c>
      <c r="U137" s="19">
        <f t="shared" si="58"/>
        <v>3.7525214866506929</v>
      </c>
      <c r="V137" s="89">
        <f>U127</f>
        <v>9.2708313113737546</v>
      </c>
      <c r="W137" s="83">
        <f t="shared" si="59"/>
        <v>3.1479350268630526</v>
      </c>
      <c r="X137" s="19">
        <f t="shared" si="60"/>
        <v>176.28436150433095</v>
      </c>
      <c r="Y137" s="19">
        <f t="shared" si="61"/>
        <v>4.1227514940299272</v>
      </c>
      <c r="Z137" s="89">
        <f>Y127</f>
        <v>10.396841960841769</v>
      </c>
      <c r="AA137" s="83">
        <f t="shared" si="62"/>
        <v>3.6113113590182273</v>
      </c>
      <c r="AB137" s="84">
        <f t="shared" si="63"/>
        <v>202.23343610502073</v>
      </c>
      <c r="AC137" s="19">
        <f t="shared" si="64"/>
        <v>4.7296209018761601</v>
      </c>
      <c r="AD137" s="89">
        <f>AC127</f>
        <v>11.927258075755248</v>
      </c>
      <c r="AE137" s="83">
        <f t="shared" si="65"/>
        <v>3.9660968307850353</v>
      </c>
      <c r="AF137" s="19">
        <f t="shared" si="66"/>
        <v>222.10142252396199</v>
      </c>
      <c r="AG137" s="19">
        <f t="shared" si="67"/>
        <v>4.5989493600054914</v>
      </c>
      <c r="AH137" s="89">
        <f>AG127</f>
        <v>12.201319135314634</v>
      </c>
    </row>
    <row r="138" spans="1:34" x14ac:dyDescent="0.3">
      <c r="A138" s="85">
        <f t="shared" si="68"/>
        <v>3600</v>
      </c>
      <c r="B138" s="97">
        <f>$B$2/((A138+$B$3)^$B$4)*CDA!$C$2</f>
        <v>1.6312046160603815</v>
      </c>
      <c r="C138" s="97">
        <f>$E$2/((A138+$E$3)^$E$4)*CDA!$C$3</f>
        <v>2.2402401179500275</v>
      </c>
      <c r="D138" s="86">
        <f>$H$2/((A138+$H$3)^$H$4)*CDA!$C$4</f>
        <v>2.6153460761759226</v>
      </c>
      <c r="E138" s="86">
        <f>$K$2/((A138+$K$3)^$K$4)*CDA!$C$5</f>
        <v>3.0035160362391609</v>
      </c>
      <c r="F138" s="86">
        <f>$N$2/((A138+$N$3)^$N$4)*CDA!$C$6</f>
        <v>4.0536869169242093</v>
      </c>
      <c r="G138" s="87">
        <f>$Q$2/((A138+$Q$3)^$Q$4)*CDA!$C$7</f>
        <v>3.774498909950474</v>
      </c>
      <c r="I138" s="81">
        <f t="shared" si="48"/>
        <v>3600</v>
      </c>
      <c r="J138" s="82">
        <f t="shared" si="49"/>
        <v>60</v>
      </c>
      <c r="K138" s="88">
        <f t="shared" si="50"/>
        <v>1.6312046160603815</v>
      </c>
      <c r="L138" s="19">
        <f t="shared" si="51"/>
        <v>97.872276963622895</v>
      </c>
      <c r="M138" s="19">
        <f t="shared" si="52"/>
        <v>2.3765076894544706</v>
      </c>
      <c r="N138" s="89">
        <f>M129</f>
        <v>4.4461382386448918</v>
      </c>
      <c r="O138" s="88">
        <f t="shared" si="53"/>
        <v>2.2402401179500275</v>
      </c>
      <c r="P138" s="19">
        <f t="shared" si="54"/>
        <v>134.41440707700164</v>
      </c>
      <c r="Q138" s="19">
        <f t="shared" si="55"/>
        <v>3.1733384569871816</v>
      </c>
      <c r="R138" s="89">
        <f>Q129</f>
        <v>5.9952146665336699</v>
      </c>
      <c r="S138" s="88">
        <f t="shared" si="56"/>
        <v>2.6153460761759226</v>
      </c>
      <c r="T138" s="19">
        <f t="shared" si="57"/>
        <v>156.92076457055535</v>
      </c>
      <c r="U138" s="19">
        <f t="shared" si="58"/>
        <v>3.5778370607416718</v>
      </c>
      <c r="V138" s="89">
        <f>U129</f>
        <v>6.8391890856933912</v>
      </c>
      <c r="W138" s="83">
        <f t="shared" si="59"/>
        <v>3.0035160362391609</v>
      </c>
      <c r="X138" s="19">
        <f t="shared" si="60"/>
        <v>180.21096217434965</v>
      </c>
      <c r="Y138" s="19">
        <f t="shared" si="61"/>
        <v>3.9266006700187006</v>
      </c>
      <c r="Z138" s="89">
        <f>Y129</f>
        <v>7.6168278013197153</v>
      </c>
      <c r="AA138" s="83">
        <f t="shared" si="62"/>
        <v>3.4456338793855776</v>
      </c>
      <c r="AB138" s="84">
        <f t="shared" si="63"/>
        <v>206.73803276313467</v>
      </c>
      <c r="AC138" s="19">
        <f t="shared" si="64"/>
        <v>4.5045966581139396</v>
      </c>
      <c r="AD138" s="89">
        <f>AC129</f>
        <v>8.7380255703696719</v>
      </c>
      <c r="AE138" s="83">
        <f t="shared" si="65"/>
        <v>3.774498909950474</v>
      </c>
      <c r="AF138" s="19">
        <f t="shared" si="66"/>
        <v>226.46993459702844</v>
      </c>
      <c r="AG138" s="19">
        <f t="shared" si="67"/>
        <v>4.3685120730664551</v>
      </c>
      <c r="AH138" s="89">
        <f>AG129</f>
        <v>8.7867757385208733</v>
      </c>
    </row>
    <row r="139" spans="1:34" x14ac:dyDescent="0.3">
      <c r="A139" s="85">
        <f t="shared" si="68"/>
        <v>3840</v>
      </c>
      <c r="B139" s="97">
        <f>$B$2/((A139+$B$3)^$B$4)*CDA!$C$2</f>
        <v>1.5648240614362845</v>
      </c>
      <c r="C139" s="97">
        <f>$E$2/((A139+$E$3)^$E$4)*CDA!$C$3</f>
        <v>2.1476894028250526</v>
      </c>
      <c r="D139" s="86">
        <f>$H$2/((A139+$H$3)^$H$4)*CDA!$C$4</f>
        <v>2.5053584204557229</v>
      </c>
      <c r="E139" s="86">
        <f>$K$2/((A139+$K$3)^$K$4)*CDA!$C$5</f>
        <v>2.8744211578943908</v>
      </c>
      <c r="F139" s="86">
        <f>$N$2/((A139+$N$3)^$N$4)*CDA!$C$6</f>
        <v>3.8794543797664001</v>
      </c>
      <c r="G139" s="87">
        <f>$Q$2/((A139+$Q$3)^$Q$4)*CDA!$C$7</f>
        <v>3.6036538524477164</v>
      </c>
      <c r="I139" s="81">
        <f t="shared" si="48"/>
        <v>3840</v>
      </c>
      <c r="J139" s="82">
        <f t="shared" si="49"/>
        <v>64</v>
      </c>
      <c r="K139" s="88">
        <f t="shared" si="50"/>
        <v>1.5648240614362845</v>
      </c>
      <c r="L139" s="19">
        <f t="shared" si="51"/>
        <v>100.14873993192221</v>
      </c>
      <c r="M139" s="19">
        <f t="shared" si="52"/>
        <v>2.2764629682993132</v>
      </c>
      <c r="N139" s="89">
        <f>M131</f>
        <v>3.6373295294495165</v>
      </c>
      <c r="O139" s="88">
        <f t="shared" si="53"/>
        <v>2.1476894028250526</v>
      </c>
      <c r="P139" s="19">
        <f t="shared" si="54"/>
        <v>137.45212178080337</v>
      </c>
      <c r="Q139" s="19">
        <f t="shared" si="55"/>
        <v>3.0377147038017256</v>
      </c>
      <c r="R139" s="89">
        <f>Q131</f>
        <v>4.8892388965536639</v>
      </c>
      <c r="S139" s="88">
        <f t="shared" si="56"/>
        <v>2.5053584204557229</v>
      </c>
      <c r="T139" s="19">
        <f t="shared" si="57"/>
        <v>160.34293890916626</v>
      </c>
      <c r="U139" s="19">
        <f t="shared" si="58"/>
        <v>3.4221743386109154</v>
      </c>
      <c r="V139" s="89">
        <f>U131</f>
        <v>5.556539114953253</v>
      </c>
      <c r="W139" s="83">
        <f t="shared" si="59"/>
        <v>2.8744211578943908</v>
      </c>
      <c r="X139" s="19">
        <f t="shared" si="60"/>
        <v>183.96295410524101</v>
      </c>
      <c r="Y139" s="19">
        <f t="shared" si="61"/>
        <v>3.7519919308913643</v>
      </c>
      <c r="Z139" s="89">
        <f>Y131</f>
        <v>6.1592287981993081</v>
      </c>
      <c r="AA139" s="83">
        <f t="shared" si="62"/>
        <v>3.29753622280144</v>
      </c>
      <c r="AB139" s="84">
        <f t="shared" si="63"/>
        <v>211.04231825929216</v>
      </c>
      <c r="AC139" s="19">
        <f t="shared" si="64"/>
        <v>4.3042854961574903</v>
      </c>
      <c r="AD139" s="89">
        <f>AC131</f>
        <v>7.0658678568390485</v>
      </c>
      <c r="AE139" s="83">
        <f t="shared" si="65"/>
        <v>3.6036538524477164</v>
      </c>
      <c r="AF139" s="19">
        <f t="shared" si="66"/>
        <v>230.63384655665385</v>
      </c>
      <c r="AG139" s="19">
        <f t="shared" si="67"/>
        <v>4.1639119596254091</v>
      </c>
      <c r="AH139" s="89">
        <f>AG131</f>
        <v>7.0230112069197332</v>
      </c>
    </row>
    <row r="140" spans="1:34" x14ac:dyDescent="0.3">
      <c r="A140" s="85">
        <f t="shared" si="68"/>
        <v>4080</v>
      </c>
      <c r="B140" s="97">
        <f>$B$2/((A140+$B$3)^$B$4)*CDA!$C$2</f>
        <v>1.5049302085291525</v>
      </c>
      <c r="C140" s="97">
        <f>$E$2/((A140+$E$3)^$E$4)*CDA!$C$3</f>
        <v>2.0642349793579839</v>
      </c>
      <c r="D140" s="86">
        <f>$H$2/((A140+$H$3)^$H$4)*CDA!$C$4</f>
        <v>2.4062552896755127</v>
      </c>
      <c r="E140" s="86">
        <f>$K$2/((A140+$K$3)^$K$4)*CDA!$C$5</f>
        <v>2.7582108247468726</v>
      </c>
      <c r="F140" s="86">
        <f>$N$2/((A140+$N$3)^$N$4)*CDA!$C$6</f>
        <v>3.7226114325646398</v>
      </c>
      <c r="G140" s="87">
        <f>$Q$2/((A140+$Q$3)^$Q$4)*CDA!$C$7</f>
        <v>3.4502160515238018</v>
      </c>
      <c r="I140" s="81">
        <f t="shared" si="48"/>
        <v>4080</v>
      </c>
      <c r="J140" s="82">
        <f t="shared" si="49"/>
        <v>68</v>
      </c>
      <c r="K140" s="88">
        <f t="shared" si="50"/>
        <v>1.5049302085291525</v>
      </c>
      <c r="L140" s="19">
        <f t="shared" si="51"/>
        <v>102.33525417998237</v>
      </c>
      <c r="M140" s="19">
        <f t="shared" si="52"/>
        <v>2.1865142480601634</v>
      </c>
      <c r="N140" s="89">
        <f>M133</f>
        <v>3.122101012992843</v>
      </c>
      <c r="O140" s="88">
        <f t="shared" si="53"/>
        <v>2.0642349793579839</v>
      </c>
      <c r="P140" s="19">
        <f t="shared" si="54"/>
        <v>140.36797859634291</v>
      </c>
      <c r="Q140" s="19">
        <f t="shared" si="55"/>
        <v>2.9158568155395415</v>
      </c>
      <c r="R140" s="89">
        <f>Q133</f>
        <v>4.1866869901135857</v>
      </c>
      <c r="S140" s="88">
        <f t="shared" si="56"/>
        <v>2.4062552896755127</v>
      </c>
      <c r="T140" s="19">
        <f t="shared" si="57"/>
        <v>163.62535969793487</v>
      </c>
      <c r="U140" s="19">
        <f t="shared" si="58"/>
        <v>3.2824207887686043</v>
      </c>
      <c r="V140" s="89">
        <f>U133</f>
        <v>4.7445058821810733</v>
      </c>
      <c r="W140" s="83">
        <f t="shared" si="59"/>
        <v>2.7582108247468726</v>
      </c>
      <c r="X140" s="19">
        <f t="shared" si="60"/>
        <v>187.55833608278735</v>
      </c>
      <c r="Y140" s="19">
        <f t="shared" si="61"/>
        <v>3.5953819775463387</v>
      </c>
      <c r="Z140" s="89">
        <f>Y133</f>
        <v>5.2403314193387587</v>
      </c>
      <c r="AA140" s="83">
        <f t="shared" si="62"/>
        <v>3.1642197176799436</v>
      </c>
      <c r="AB140" s="84">
        <f t="shared" si="63"/>
        <v>215.16694080223616</v>
      </c>
      <c r="AC140" s="19">
        <f t="shared" si="64"/>
        <v>4.124622542943996</v>
      </c>
      <c r="AD140" s="89">
        <f>AC133</f>
        <v>6.0117086973477285</v>
      </c>
      <c r="AE140" s="83">
        <f t="shared" si="65"/>
        <v>3.4502160515238018</v>
      </c>
      <c r="AF140" s="19">
        <f t="shared" si="66"/>
        <v>234.61469150361853</v>
      </c>
      <c r="AG140" s="19">
        <f t="shared" si="67"/>
        <v>3.9808449469646803</v>
      </c>
      <c r="AH140" s="89">
        <f>AG133</f>
        <v>5.9226724356977911</v>
      </c>
    </row>
    <row r="141" spans="1:34" x14ac:dyDescent="0.3">
      <c r="A141" s="85">
        <f t="shared" si="68"/>
        <v>4320</v>
      </c>
      <c r="B141" s="97">
        <f>$B$2/((A141+$B$3)^$B$4)*CDA!$C$2</f>
        <v>1.4505607128448508</v>
      </c>
      <c r="C141" s="97">
        <f>$E$2/((A141+$E$3)^$E$4)*CDA!$C$3</f>
        <v>1.9885226419955344</v>
      </c>
      <c r="D141" s="86">
        <f>$H$2/((A141+$H$3)^$H$4)*CDA!$C$4</f>
        <v>2.3164094953442795</v>
      </c>
      <c r="E141" s="86">
        <f>$K$2/((A141+$K$3)^$K$4)*CDA!$C$5</f>
        <v>2.6529488584791325</v>
      </c>
      <c r="F141" s="86">
        <f>$N$2/((A141+$N$3)^$N$4)*CDA!$C$6</f>
        <v>3.5805449177330608</v>
      </c>
      <c r="G141" s="87">
        <f>$Q$2/((A141+$Q$3)^$Q$4)*CDA!$C$7</f>
        <v>3.3115364296962904</v>
      </c>
      <c r="I141" s="81">
        <f t="shared" si="48"/>
        <v>4320</v>
      </c>
      <c r="J141" s="82">
        <f t="shared" si="49"/>
        <v>72</v>
      </c>
      <c r="K141" s="88">
        <f t="shared" si="50"/>
        <v>1.4505607128448508</v>
      </c>
      <c r="L141" s="19">
        <f t="shared" si="51"/>
        <v>104.44037132482926</v>
      </c>
      <c r="M141" s="19">
        <f t="shared" si="52"/>
        <v>2.1051171448468864</v>
      </c>
      <c r="N141" s="89">
        <f>M135</f>
        <v>2.7598391461139187</v>
      </c>
      <c r="O141" s="88">
        <f t="shared" si="53"/>
        <v>1.9885226419955344</v>
      </c>
      <c r="P141" s="19">
        <f t="shared" si="54"/>
        <v>143.17363022367849</v>
      </c>
      <c r="Q141" s="19">
        <f t="shared" si="55"/>
        <v>2.8056516273355783</v>
      </c>
      <c r="R141" s="89">
        <f>Q135</f>
        <v>3.6937919023727233</v>
      </c>
      <c r="S141" s="88">
        <f t="shared" si="56"/>
        <v>2.3164094953442795</v>
      </c>
      <c r="T141" s="19">
        <f t="shared" si="57"/>
        <v>166.78148366478814</v>
      </c>
      <c r="U141" s="19">
        <f t="shared" si="58"/>
        <v>3.1561239668532721</v>
      </c>
      <c r="V141" s="89">
        <f>U135</f>
        <v>4.1762905674647186</v>
      </c>
      <c r="W141" s="83">
        <f t="shared" si="59"/>
        <v>2.6529488584791325</v>
      </c>
      <c r="X141" s="19">
        <f t="shared" si="60"/>
        <v>191.01231781049754</v>
      </c>
      <c r="Y141" s="19">
        <f t="shared" si="61"/>
        <v>3.4539817277101861</v>
      </c>
      <c r="Z141" s="89">
        <f>Y135</f>
        <v>4.5994416287257707</v>
      </c>
      <c r="AA141" s="83">
        <f t="shared" si="62"/>
        <v>3.0434631800731018</v>
      </c>
      <c r="AB141" s="84">
        <f t="shared" si="63"/>
        <v>219.12934896526332</v>
      </c>
      <c r="AC141" s="19">
        <f t="shared" si="64"/>
        <v>3.9624081630271633</v>
      </c>
      <c r="AD141" s="89">
        <f>AC135</f>
        <v>5.2764798692527677</v>
      </c>
      <c r="AE141" s="83">
        <f t="shared" si="65"/>
        <v>3.3115364296962904</v>
      </c>
      <c r="AF141" s="19">
        <f t="shared" si="66"/>
        <v>238.4306229381329</v>
      </c>
      <c r="AG141" s="19">
        <f t="shared" si="67"/>
        <v>3.8159314345143684</v>
      </c>
      <c r="AH141" s="89">
        <f>AG135</f>
        <v>5.1614250416095331</v>
      </c>
    </row>
    <row r="142" spans="1:34" x14ac:dyDescent="0.3">
      <c r="A142" s="85">
        <f t="shared" si="68"/>
        <v>4560</v>
      </c>
      <c r="B142" s="97">
        <f>$B$2/((A142+$B$3)^$B$4)*CDA!$C$2</f>
        <v>1.4009395590936895</v>
      </c>
      <c r="C142" s="97">
        <f>$E$2/((A142+$E$3)^$E$4)*CDA!$C$3</f>
        <v>1.9194610333111877</v>
      </c>
      <c r="D142" s="86">
        <f>$H$2/((A142+$H$3)^$H$4)*CDA!$C$4</f>
        <v>2.2345106144164149</v>
      </c>
      <c r="E142" s="86">
        <f>$K$2/((A142+$K$3)^$K$4)*CDA!$C$5</f>
        <v>2.5570773824975306</v>
      </c>
      <c r="F142" s="86">
        <f>$N$2/((A142+$N$3)^$N$4)*CDA!$C$6</f>
        <v>3.4511522515365924</v>
      </c>
      <c r="G142" s="87">
        <f>$Q$2/((A142+$Q$3)^$Q$4)*CDA!$C$7</f>
        <v>3.1854881703147173</v>
      </c>
      <c r="I142" s="81">
        <f t="shared" si="48"/>
        <v>4560</v>
      </c>
      <c r="J142" s="82">
        <f t="shared" si="49"/>
        <v>76</v>
      </c>
      <c r="K142" s="88">
        <f t="shared" si="50"/>
        <v>1.4009395590936895</v>
      </c>
      <c r="L142" s="19">
        <f t="shared" si="51"/>
        <v>106.4714064911204</v>
      </c>
      <c r="M142" s="19">
        <f t="shared" si="52"/>
        <v>2.0310351662911472</v>
      </c>
      <c r="N142" s="89">
        <f>M137</f>
        <v>2.4886056216383139</v>
      </c>
      <c r="O142" s="88">
        <f t="shared" si="53"/>
        <v>1.9194610333111877</v>
      </c>
      <c r="P142" s="19">
        <f t="shared" si="54"/>
        <v>145.87903853165025</v>
      </c>
      <c r="Q142" s="19">
        <f t="shared" si="55"/>
        <v>2.7054083079717657</v>
      </c>
      <c r="R142" s="89">
        <f>Q137</f>
        <v>3.3254078781775576</v>
      </c>
      <c r="S142" s="88">
        <f t="shared" si="56"/>
        <v>2.2345106144164149</v>
      </c>
      <c r="T142" s="19">
        <f t="shared" si="57"/>
        <v>169.82280669564753</v>
      </c>
      <c r="U142" s="19">
        <f t="shared" si="58"/>
        <v>3.0413230308593882</v>
      </c>
      <c r="V142" s="89">
        <f>U137</f>
        <v>3.7525214866506929</v>
      </c>
      <c r="W142" s="83">
        <f t="shared" si="59"/>
        <v>2.5570773824975306</v>
      </c>
      <c r="X142" s="19">
        <f t="shared" si="60"/>
        <v>194.33788106981231</v>
      </c>
      <c r="Y142" s="19">
        <f t="shared" si="61"/>
        <v>3.3255632593147766</v>
      </c>
      <c r="Z142" s="89">
        <f>Y137</f>
        <v>4.1227514940299272</v>
      </c>
      <c r="AA142" s="83">
        <f t="shared" si="62"/>
        <v>2.9334794138061033</v>
      </c>
      <c r="AB142" s="84">
        <f t="shared" si="63"/>
        <v>222.94443544926386</v>
      </c>
      <c r="AC142" s="19">
        <f t="shared" si="64"/>
        <v>3.8150864840005454</v>
      </c>
      <c r="AD142" s="89">
        <f>AC137</f>
        <v>4.7296209018761601</v>
      </c>
      <c r="AE142" s="83">
        <f t="shared" si="65"/>
        <v>3.1854881703147173</v>
      </c>
      <c r="AF142" s="19">
        <f t="shared" si="66"/>
        <v>242.09710094391852</v>
      </c>
      <c r="AG142" s="19">
        <f t="shared" si="67"/>
        <v>3.6664780057856206</v>
      </c>
      <c r="AH142" s="89">
        <f>AG137</f>
        <v>4.5989493600054914</v>
      </c>
    </row>
    <row r="143" spans="1:34" x14ac:dyDescent="0.3">
      <c r="A143" s="85">
        <f t="shared" si="68"/>
        <v>4800</v>
      </c>
      <c r="B143" s="97">
        <f>$B$2/((A143+$B$3)^$B$4)*CDA!$C$2</f>
        <v>1.3554334001436268</v>
      </c>
      <c r="C143" s="97">
        <f>$E$2/((A143+$E$3)^$E$4)*CDA!$C$3</f>
        <v>1.8561599366180639</v>
      </c>
      <c r="D143" s="86">
        <f>$H$2/((A143+$H$3)^$H$4)*CDA!$C$4</f>
        <v>2.1594904559992378</v>
      </c>
      <c r="E143" s="86">
        <f>$K$2/((A143+$K$3)^$K$4)*CDA!$C$5</f>
        <v>2.4693275588042169</v>
      </c>
      <c r="F143" s="86">
        <f>$N$2/((A143+$N$3)^$N$4)*CDA!$C$6</f>
        <v>3.3327209503628548</v>
      </c>
      <c r="G143" s="87">
        <f>$Q$2/((A143+$Q$3)^$Q$4)*CDA!$C$7</f>
        <v>3.0703426335816122</v>
      </c>
      <c r="I143" s="81">
        <f t="shared" si="48"/>
        <v>4800</v>
      </c>
      <c r="J143" s="82">
        <f t="shared" si="49"/>
        <v>80</v>
      </c>
      <c r="K143" s="88">
        <f t="shared" si="50"/>
        <v>1.3554334001436268</v>
      </c>
      <c r="L143" s="19">
        <f t="shared" si="51"/>
        <v>108.43467201149014</v>
      </c>
      <c r="M143" s="19">
        <f t="shared" si="52"/>
        <v>1.9632655203697311</v>
      </c>
      <c r="N143" s="89">
        <f>M139</f>
        <v>2.2764629682993132</v>
      </c>
      <c r="O143" s="88">
        <f t="shared" si="53"/>
        <v>1.8561599366180639</v>
      </c>
      <c r="P143" s="19">
        <f t="shared" si="54"/>
        <v>148.4927949294451</v>
      </c>
      <c r="Q143" s="19">
        <f t="shared" si="55"/>
        <v>2.6137563977948446</v>
      </c>
      <c r="R143" s="89">
        <f>Q139</f>
        <v>3.0377147038017256</v>
      </c>
      <c r="S143" s="88">
        <f t="shared" si="56"/>
        <v>2.1594904559992378</v>
      </c>
      <c r="T143" s="19">
        <f t="shared" si="57"/>
        <v>172.75923647993903</v>
      </c>
      <c r="U143" s="19">
        <f t="shared" si="58"/>
        <v>2.936429784291505</v>
      </c>
      <c r="V143" s="89">
        <f>U139</f>
        <v>3.4221743386109154</v>
      </c>
      <c r="W143" s="83">
        <f t="shared" si="59"/>
        <v>2.4693275588042169</v>
      </c>
      <c r="X143" s="19">
        <f t="shared" si="60"/>
        <v>197.54620470433736</v>
      </c>
      <c r="Y143" s="19">
        <f t="shared" si="61"/>
        <v>3.2083236345250441</v>
      </c>
      <c r="Z143" s="89">
        <f>Y139</f>
        <v>3.7519919308913643</v>
      </c>
      <c r="AA143" s="83">
        <f t="shared" si="62"/>
        <v>2.8328128078084265</v>
      </c>
      <c r="AB143" s="84">
        <f t="shared" si="63"/>
        <v>226.62502462467413</v>
      </c>
      <c r="AC143" s="19">
        <f t="shared" si="64"/>
        <v>3.6805891754102618</v>
      </c>
      <c r="AD143" s="89">
        <f>AC139</f>
        <v>4.3042854961574903</v>
      </c>
      <c r="AE143" s="83">
        <f t="shared" si="65"/>
        <v>3.0703426335816122</v>
      </c>
      <c r="AF143" s="19">
        <f t="shared" si="66"/>
        <v>245.62741068652898</v>
      </c>
      <c r="AG143" s="19">
        <f t="shared" si="67"/>
        <v>3.5303097426104557</v>
      </c>
      <c r="AH143" s="89">
        <f>AG139</f>
        <v>4.1639119596254091</v>
      </c>
    </row>
    <row r="144" spans="1:34" x14ac:dyDescent="0.3">
      <c r="A144" s="85">
        <f t="shared" si="68"/>
        <v>5040</v>
      </c>
      <c r="B144" s="97">
        <f>$B$2/((A144+$B$3)^$B$4)*CDA!$C$2</f>
        <v>1.313519733293937</v>
      </c>
      <c r="C144" s="97">
        <f>$E$2/((A144+$E$3)^$E$4)*CDA!$C$3</f>
        <v>1.7978853239814134</v>
      </c>
      <c r="D144" s="86">
        <f>$H$2/((A144+$H$3)^$H$4)*CDA!$C$4</f>
        <v>2.0904688028430218</v>
      </c>
      <c r="E144" s="86">
        <f>$K$2/((A144+$K$3)^$K$4)*CDA!$C$5</f>
        <v>2.3886546615086162</v>
      </c>
      <c r="F144" s="86">
        <f>$N$2/((A144+$N$3)^$N$4)*CDA!$C$6</f>
        <v>3.2238410028707061</v>
      </c>
      <c r="G144" s="87">
        <f>$Q$2/((A144+$Q$3)^$Q$4)*CDA!$C$7</f>
        <v>2.9646792911415205</v>
      </c>
      <c r="I144" s="81">
        <f t="shared" si="48"/>
        <v>5040</v>
      </c>
      <c r="J144" s="82">
        <f t="shared" si="49"/>
        <v>84</v>
      </c>
      <c r="K144" s="88">
        <f t="shared" si="50"/>
        <v>1.313519733293937</v>
      </c>
      <c r="L144" s="19">
        <f t="shared" si="51"/>
        <v>110.33565759669071</v>
      </c>
      <c r="M144" s="19">
        <f t="shared" si="52"/>
        <v>1.9009855852005728</v>
      </c>
      <c r="N144" s="89">
        <f>M141</f>
        <v>2.1051171448468864</v>
      </c>
      <c r="O144" s="88">
        <f t="shared" si="53"/>
        <v>1.7978853239814134</v>
      </c>
      <c r="P144" s="19">
        <f t="shared" si="54"/>
        <v>151.02236721443873</v>
      </c>
      <c r="Q144" s="19">
        <f t="shared" si="55"/>
        <v>2.529572284993634</v>
      </c>
      <c r="R144" s="89">
        <f>Q141</f>
        <v>2.8056516273355783</v>
      </c>
      <c r="S144" s="88">
        <f t="shared" si="56"/>
        <v>2.0904688028430218</v>
      </c>
      <c r="T144" s="19">
        <f t="shared" si="57"/>
        <v>175.59937943881383</v>
      </c>
      <c r="U144" s="19">
        <f t="shared" si="58"/>
        <v>2.8401429588747931</v>
      </c>
      <c r="V144" s="89">
        <f>U141</f>
        <v>3.1561239668532721</v>
      </c>
      <c r="W144" s="83">
        <f t="shared" si="59"/>
        <v>2.3886546615086162</v>
      </c>
      <c r="X144" s="19">
        <f t="shared" si="60"/>
        <v>200.64699156672376</v>
      </c>
      <c r="Y144" s="19">
        <f t="shared" si="61"/>
        <v>3.1007868623863999</v>
      </c>
      <c r="Z144" s="89">
        <f>Y141</f>
        <v>3.4539817277101861</v>
      </c>
      <c r="AA144" s="83">
        <f t="shared" si="62"/>
        <v>2.7402648524401001</v>
      </c>
      <c r="AB144" s="84">
        <f t="shared" si="63"/>
        <v>230.18224760496841</v>
      </c>
      <c r="AC144" s="19">
        <f t="shared" si="64"/>
        <v>3.5572229802942843</v>
      </c>
      <c r="AD144" s="89">
        <f>AC141</f>
        <v>3.9624081630271633</v>
      </c>
      <c r="AE144" s="83">
        <f t="shared" si="65"/>
        <v>2.9646792911415205</v>
      </c>
      <c r="AF144" s="19">
        <f t="shared" si="66"/>
        <v>249.03306045588772</v>
      </c>
      <c r="AG144" s="19">
        <f t="shared" si="67"/>
        <v>3.405649769358746</v>
      </c>
      <c r="AH144" s="89">
        <f>AG141</f>
        <v>3.8159314345143684</v>
      </c>
    </row>
    <row r="145" spans="1:34" x14ac:dyDescent="0.3">
      <c r="A145" s="85">
        <f t="shared" si="68"/>
        <v>5280</v>
      </c>
      <c r="B145" s="97">
        <f>$B$2/((A145+$B$3)^$B$4)*CDA!$C$2</f>
        <v>1.2747633088660517</v>
      </c>
      <c r="C145" s="97">
        <f>$E$2/((A145+$E$3)^$E$4)*CDA!$C$3</f>
        <v>1.7440260504167926</v>
      </c>
      <c r="D145" s="86">
        <f>$H$2/((A145+$H$3)^$H$4)*CDA!$C$4</f>
        <v>2.0267132359027427</v>
      </c>
      <c r="E145" s="86">
        <f>$K$2/((A145+$K$3)^$K$4)*CDA!$C$5</f>
        <v>2.3141900408236542</v>
      </c>
      <c r="F145" s="86">
        <f>$N$2/((A145+$N$3)^$N$4)*CDA!$C$6</f>
        <v>3.1233400383337155</v>
      </c>
      <c r="G145" s="87">
        <f>$Q$2/((A145+$Q$3)^$Q$4)*CDA!$C$7</f>
        <v>2.8673192225468358</v>
      </c>
      <c r="I145" s="81">
        <f t="shared" si="48"/>
        <v>5280</v>
      </c>
      <c r="J145" s="82">
        <f t="shared" si="49"/>
        <v>88</v>
      </c>
      <c r="K145" s="88">
        <f t="shared" si="50"/>
        <v>1.2747633088660517</v>
      </c>
      <c r="L145" s="19">
        <f t="shared" si="51"/>
        <v>112.17917118021255</v>
      </c>
      <c r="M145" s="19">
        <f t="shared" si="52"/>
        <v>1.8435135835218404</v>
      </c>
      <c r="N145" s="89">
        <f>M143</f>
        <v>1.9632655203697311</v>
      </c>
      <c r="O145" s="88">
        <f t="shared" si="53"/>
        <v>1.7440260504167926</v>
      </c>
      <c r="P145" s="19">
        <f t="shared" si="54"/>
        <v>153.47429243667776</v>
      </c>
      <c r="Q145" s="19">
        <f t="shared" si="55"/>
        <v>2.4519252222390264</v>
      </c>
      <c r="R145" s="89">
        <f>Q143</f>
        <v>2.6137563977948446</v>
      </c>
      <c r="S145" s="88">
        <f t="shared" si="56"/>
        <v>2.0267132359027427</v>
      </c>
      <c r="T145" s="19">
        <f t="shared" si="57"/>
        <v>178.35076475944135</v>
      </c>
      <c r="U145" s="19">
        <f t="shared" si="58"/>
        <v>2.7513853206275201</v>
      </c>
      <c r="V145" s="89">
        <f>U143</f>
        <v>2.936429784291505</v>
      </c>
      <c r="W145" s="83">
        <f t="shared" si="59"/>
        <v>2.3141900408236542</v>
      </c>
      <c r="X145" s="19">
        <f t="shared" si="60"/>
        <v>203.64872359248156</v>
      </c>
      <c r="Y145" s="19">
        <f t="shared" si="61"/>
        <v>3.0017320257578035</v>
      </c>
      <c r="Z145" s="89">
        <f>Y143</f>
        <v>3.2083236345250441</v>
      </c>
      <c r="AA145" s="83">
        <f t="shared" si="62"/>
        <v>2.6548390325836579</v>
      </c>
      <c r="AB145" s="84">
        <f t="shared" si="63"/>
        <v>233.6258348673619</v>
      </c>
      <c r="AC145" s="19">
        <f t="shared" si="64"/>
        <v>3.4435872623934927</v>
      </c>
      <c r="AD145" s="89">
        <f>AC143</f>
        <v>3.6805891754102618</v>
      </c>
      <c r="AE145" s="83">
        <f t="shared" si="65"/>
        <v>2.8673192225468358</v>
      </c>
      <c r="AF145" s="19">
        <f t="shared" si="66"/>
        <v>252.32409158412156</v>
      </c>
      <c r="AG145" s="19">
        <f t="shared" si="67"/>
        <v>3.2910311282338398</v>
      </c>
      <c r="AH145" s="89">
        <f>AG143</f>
        <v>3.5303097426104557</v>
      </c>
    </row>
    <row r="146" spans="1:34" x14ac:dyDescent="0.3">
      <c r="A146" s="85">
        <f t="shared" si="68"/>
        <v>5520</v>
      </c>
      <c r="B146" s="97">
        <f>$B$2/((A146+$B$3)^$B$4)*CDA!$C$2</f>
        <v>1.2387983739477659</v>
      </c>
      <c r="C146" s="97">
        <f>$E$2/((A146+$E$3)^$E$4)*CDA!$C$3</f>
        <v>1.6940687987143677</v>
      </c>
      <c r="D146" s="86">
        <f>$H$2/((A146+$H$3)^$H$4)*CDA!$C$4</f>
        <v>1.9676089296583463</v>
      </c>
      <c r="E146" s="86">
        <f>$K$2/((A146+$K$3)^$K$4)*CDA!$C$5</f>
        <v>2.2452050360857734</v>
      </c>
      <c r="F146" s="86">
        <f>$N$2/((A146+$N$3)^$N$4)*CDA!$C$6</f>
        <v>3.0302346219497709</v>
      </c>
      <c r="G146" s="87">
        <f>$Q$2/((A146+$Q$3)^$Q$4)*CDA!$C$7</f>
        <v>2.7772752481449592</v>
      </c>
      <c r="I146" s="81">
        <f t="shared" si="48"/>
        <v>5520</v>
      </c>
      <c r="J146" s="82">
        <f t="shared" si="49"/>
        <v>92</v>
      </c>
      <c r="K146" s="88">
        <f t="shared" si="50"/>
        <v>1.2387983739477659</v>
      </c>
      <c r="L146" s="19">
        <f t="shared" si="51"/>
        <v>113.96945040319447</v>
      </c>
      <c r="M146" s="19">
        <f t="shared" si="52"/>
        <v>1.7902792229819227</v>
      </c>
      <c r="N146" s="89">
        <f>M145</f>
        <v>1.8435135835218404</v>
      </c>
      <c r="O146" s="88">
        <f t="shared" si="53"/>
        <v>1.6940687987143677</v>
      </c>
      <c r="P146" s="19">
        <f t="shared" si="54"/>
        <v>155.85432948172183</v>
      </c>
      <c r="Q146" s="19">
        <f t="shared" si="55"/>
        <v>2.3800370450440766</v>
      </c>
      <c r="R146" s="89">
        <f>Q145</f>
        <v>2.4519252222390264</v>
      </c>
      <c r="S146" s="88">
        <f t="shared" si="56"/>
        <v>1.9676089296583463</v>
      </c>
      <c r="T146" s="19">
        <f t="shared" si="57"/>
        <v>181.02002152856787</v>
      </c>
      <c r="U146" s="19">
        <f t="shared" si="58"/>
        <v>2.6692567691265197</v>
      </c>
      <c r="V146" s="89">
        <f>U145</f>
        <v>2.7513853206275201</v>
      </c>
      <c r="W146" s="83">
        <f t="shared" si="59"/>
        <v>2.2452050360857734</v>
      </c>
      <c r="X146" s="19">
        <f t="shared" si="60"/>
        <v>206.55886331989115</v>
      </c>
      <c r="Y146" s="19">
        <f t="shared" si="61"/>
        <v>2.9101397274095859</v>
      </c>
      <c r="Z146" s="89">
        <f>Y145</f>
        <v>3.0017320257578035</v>
      </c>
      <c r="AA146" s="83">
        <f t="shared" si="62"/>
        <v>2.5756994286573054</v>
      </c>
      <c r="AB146" s="84">
        <f t="shared" si="63"/>
        <v>236.96434743647211</v>
      </c>
      <c r="AC146" s="19">
        <f t="shared" si="64"/>
        <v>3.3385125691102076</v>
      </c>
      <c r="AD146" s="89">
        <f>AC145</f>
        <v>3.4435872623934927</v>
      </c>
      <c r="AE146" s="83">
        <f t="shared" si="65"/>
        <v>2.7772752481449592</v>
      </c>
      <c r="AF146" s="19">
        <f t="shared" si="66"/>
        <v>255.50932282933624</v>
      </c>
      <c r="AG146" s="19">
        <f t="shared" si="67"/>
        <v>3.1852312452146805</v>
      </c>
      <c r="AH146" s="89">
        <f>AG145</f>
        <v>3.2910311282338398</v>
      </c>
    </row>
    <row r="147" spans="1:34" ht="15" thickBot="1" x14ac:dyDescent="0.35">
      <c r="A147" s="85">
        <f t="shared" si="68"/>
        <v>5760</v>
      </c>
      <c r="B147" s="97">
        <f>$B$2/((A147+$B$3)^$B$4)*CDA!$C$2</f>
        <v>1.2053151235374771</v>
      </c>
      <c r="C147" s="97">
        <f>$E$2/((A147+$E$3)^$E$4)*CDA!$C$3</f>
        <v>1.6475789703730557</v>
      </c>
      <c r="D147" s="86">
        <f>$H$2/((A147+$H$3)^$H$4)*CDA!$C$4</f>
        <v>1.9126356289422279</v>
      </c>
      <c r="E147" s="86">
        <f>$K$2/((A147+$K$3)^$K$4)*CDA!$C$5</f>
        <v>2.1810834887371189</v>
      </c>
      <c r="F147" s="86">
        <f>$N$2/((A147+$N$3)^$N$4)*CDA!$C$6</f>
        <v>2.9436931570652862</v>
      </c>
      <c r="G147" s="87">
        <f>$Q$2/((A147+$Q$3)^$Q$4)*CDA!$C$7</f>
        <v>2.6937140135706845</v>
      </c>
      <c r="I147" s="90">
        <f t="shared" si="48"/>
        <v>5760</v>
      </c>
      <c r="J147" s="91">
        <f t="shared" si="49"/>
        <v>96</v>
      </c>
      <c r="K147" s="92">
        <f t="shared" si="50"/>
        <v>1.2053151235374771</v>
      </c>
      <c r="L147" s="93">
        <f t="shared" si="51"/>
        <v>115.7102518595978</v>
      </c>
      <c r="M147" s="93">
        <f t="shared" si="52"/>
        <v>1.7408014564033323</v>
      </c>
      <c r="N147" s="94">
        <f>M147</f>
        <v>1.7408014564033323</v>
      </c>
      <c r="O147" s="92">
        <f t="shared" si="53"/>
        <v>1.6475789703730557</v>
      </c>
      <c r="P147" s="93">
        <f t="shared" si="54"/>
        <v>158.16758115581334</v>
      </c>
      <c r="Q147" s="93">
        <f t="shared" si="55"/>
        <v>2.3132516740915037</v>
      </c>
      <c r="R147" s="94">
        <f>Q147</f>
        <v>2.3132516740915037</v>
      </c>
      <c r="S147" s="92">
        <f t="shared" si="56"/>
        <v>1.9126356289422279</v>
      </c>
      <c r="T147" s="93">
        <f t="shared" si="57"/>
        <v>183.61302037845388</v>
      </c>
      <c r="U147" s="93">
        <f t="shared" si="58"/>
        <v>2.5929988498860155</v>
      </c>
      <c r="V147" s="94">
        <f>U147</f>
        <v>2.5929988498860155</v>
      </c>
      <c r="W147" s="106">
        <f t="shared" si="59"/>
        <v>2.1810834887371189</v>
      </c>
      <c r="X147" s="93">
        <f t="shared" si="60"/>
        <v>209.3840149187634</v>
      </c>
      <c r="Y147" s="93">
        <f t="shared" si="61"/>
        <v>2.8251515988722531</v>
      </c>
      <c r="Z147" s="94">
        <f>Y147</f>
        <v>2.8251515988722531</v>
      </c>
      <c r="AA147" s="106">
        <f t="shared" si="62"/>
        <v>2.5021391835054931</v>
      </c>
      <c r="AB147" s="107">
        <f t="shared" si="63"/>
        <v>240.20536161652734</v>
      </c>
      <c r="AC147" s="93">
        <f t="shared" si="64"/>
        <v>3.241014180055231</v>
      </c>
      <c r="AD147" s="94">
        <f>AC147</f>
        <v>3.241014180055231</v>
      </c>
      <c r="AE147" s="106">
        <f t="shared" si="65"/>
        <v>2.6937140135706845</v>
      </c>
      <c r="AF147" s="93">
        <f t="shared" si="66"/>
        <v>258.59654530278573</v>
      </c>
      <c r="AG147" s="93">
        <f t="shared" si="67"/>
        <v>3.0872224734494864</v>
      </c>
      <c r="AH147" s="94">
        <f>AG147</f>
        <v>3.0872224734494864</v>
      </c>
    </row>
    <row r="148" spans="1:34" x14ac:dyDescent="0.3">
      <c r="A148" s="85"/>
      <c r="B148" s="97"/>
      <c r="C148" s="97"/>
      <c r="D148" s="86"/>
      <c r="E148" s="86"/>
      <c r="F148" s="86"/>
      <c r="G148" s="87"/>
      <c r="I148" s="95"/>
      <c r="J148" s="24"/>
      <c r="K148" s="24"/>
      <c r="L148" s="24"/>
      <c r="M148" s="24"/>
      <c r="N148" s="24">
        <f>SUM(N124:N147)</f>
        <v>115.7102518595978</v>
      </c>
      <c r="O148" s="24"/>
      <c r="P148" s="24"/>
      <c r="Q148" s="24"/>
      <c r="R148" s="24">
        <f>SUM(R124:R147)</f>
        <v>158.16758115581325</v>
      </c>
      <c r="S148" s="24"/>
      <c r="T148" s="24"/>
      <c r="U148" s="24"/>
      <c r="V148" s="24">
        <f>SUM(V124:V147)</f>
        <v>183.61302037845388</v>
      </c>
      <c r="W148" s="24"/>
      <c r="X148" s="24"/>
      <c r="Y148" s="24"/>
      <c r="Z148" s="24">
        <f>SUM(Z124:Z147)</f>
        <v>209.38401491876337</v>
      </c>
      <c r="AA148" s="24"/>
      <c r="AB148" s="24"/>
      <c r="AC148" s="24"/>
      <c r="AD148" s="24">
        <f>SUM(AD124:AD147)</f>
        <v>240.20536161652734</v>
      </c>
      <c r="AE148" s="24"/>
      <c r="AF148" s="24"/>
      <c r="AG148" s="24"/>
      <c r="AH148" s="24">
        <f>SUM(AH124:AH147)</f>
        <v>258.59654530278567</v>
      </c>
    </row>
    <row r="149" spans="1:34" x14ac:dyDescent="0.3">
      <c r="A149" s="85"/>
      <c r="B149" s="97"/>
      <c r="C149" s="97"/>
      <c r="D149" s="86"/>
      <c r="E149" s="86"/>
      <c r="F149" s="86"/>
      <c r="G149" s="87"/>
      <c r="I149" s="95"/>
      <c r="AD149" s="108">
        <v>0.85</v>
      </c>
    </row>
    <row r="150" spans="1:34" x14ac:dyDescent="0.3">
      <c r="AD150" s="158" t="s">
        <v>132</v>
      </c>
      <c r="AE150" s="158"/>
      <c r="AF150" s="158"/>
    </row>
    <row r="151" spans="1:34" x14ac:dyDescent="0.3">
      <c r="AD151" s="158"/>
      <c r="AE151" s="158"/>
      <c r="AF151" s="158"/>
    </row>
  </sheetData>
  <mergeCells count="52">
    <mergeCell ref="A1:T1"/>
    <mergeCell ref="B14:G14"/>
    <mergeCell ref="K14:N14"/>
    <mergeCell ref="O14:R14"/>
    <mergeCell ref="S14:V14"/>
    <mergeCell ref="W14:Z14"/>
    <mergeCell ref="AA14:AD14"/>
    <mergeCell ref="AE14:AH14"/>
    <mergeCell ref="B15:B16"/>
    <mergeCell ref="C15:C16"/>
    <mergeCell ref="D15:D16"/>
    <mergeCell ref="E15:E16"/>
    <mergeCell ref="F15:F16"/>
    <mergeCell ref="G15:G16"/>
    <mergeCell ref="AD44:AF45"/>
    <mergeCell ref="K48:N48"/>
    <mergeCell ref="O48:R48"/>
    <mergeCell ref="S48:V48"/>
    <mergeCell ref="W48:Z48"/>
    <mergeCell ref="AA48:AD48"/>
    <mergeCell ref="AE48:AH48"/>
    <mergeCell ref="B87:G87"/>
    <mergeCell ref="B88:B89"/>
    <mergeCell ref="C88:C89"/>
    <mergeCell ref="D88:D89"/>
    <mergeCell ref="E88:E89"/>
    <mergeCell ref="F88:F89"/>
    <mergeCell ref="G88:G89"/>
    <mergeCell ref="AE87:AH87"/>
    <mergeCell ref="A13:G13"/>
    <mergeCell ref="A86:G86"/>
    <mergeCell ref="A120:G120"/>
    <mergeCell ref="B121:G121"/>
    <mergeCell ref="K121:N121"/>
    <mergeCell ref="O121:R121"/>
    <mergeCell ref="S121:V121"/>
    <mergeCell ref="W121:Z121"/>
    <mergeCell ref="AA121:AD121"/>
    <mergeCell ref="AE121:AH121"/>
    <mergeCell ref="K87:N87"/>
    <mergeCell ref="O87:R87"/>
    <mergeCell ref="S87:V87"/>
    <mergeCell ref="W87:Z87"/>
    <mergeCell ref="AA87:AD87"/>
    <mergeCell ref="G122:G123"/>
    <mergeCell ref="AD116:AF117"/>
    <mergeCell ref="AD150:AF151"/>
    <mergeCell ref="B122:B123"/>
    <mergeCell ref="C122:C123"/>
    <mergeCell ref="D122:D123"/>
    <mergeCell ref="E122:E123"/>
    <mergeCell ref="F122:F123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C3CC5-947B-4521-A1FE-D251B15EA2DE}">
  <dimension ref="A1:BC131"/>
  <sheetViews>
    <sheetView topLeftCell="A81" zoomScale="85" zoomScaleNormal="85" workbookViewId="0">
      <selection activeCell="J121" sqref="J121"/>
    </sheetView>
  </sheetViews>
  <sheetFormatPr baseColWidth="10" defaultRowHeight="14.4" x14ac:dyDescent="0.3"/>
  <cols>
    <col min="2" max="2" width="14.77734375" customWidth="1"/>
    <col min="3" max="3" width="11" bestFit="1" customWidth="1"/>
    <col min="4" max="4" width="8.44140625" customWidth="1"/>
    <col min="5" max="5" width="16.44140625" customWidth="1"/>
    <col min="6" max="6" width="12.109375" customWidth="1"/>
    <col min="7" max="7" width="10.77734375" bestFit="1" customWidth="1"/>
    <col min="11" max="11" width="12.33203125" customWidth="1"/>
    <col min="12" max="12" width="15.33203125" bestFit="1" customWidth="1"/>
    <col min="13" max="55" width="11.5546875" style="129"/>
  </cols>
  <sheetData>
    <row r="1" spans="2:55" ht="39" customHeight="1" thickBot="1" x14ac:dyDescent="0.35">
      <c r="B1" s="179" t="s">
        <v>122</v>
      </c>
      <c r="C1" s="180"/>
      <c r="D1" s="180"/>
      <c r="E1" s="180"/>
      <c r="F1" s="180"/>
      <c r="G1" s="180"/>
      <c r="H1" s="180"/>
      <c r="I1" s="180"/>
      <c r="J1" s="180"/>
      <c r="K1" s="180"/>
      <c r="L1" s="181"/>
    </row>
    <row r="2" spans="2:55" x14ac:dyDescent="0.3">
      <c r="B2" s="143" t="s">
        <v>48</v>
      </c>
      <c r="C2" s="143" t="s">
        <v>49</v>
      </c>
      <c r="D2" s="143" t="s">
        <v>44</v>
      </c>
      <c r="E2" s="143" t="s">
        <v>50</v>
      </c>
      <c r="F2" s="143" t="s">
        <v>51</v>
      </c>
      <c r="G2" s="143" t="s">
        <v>52</v>
      </c>
      <c r="H2" s="143" t="s">
        <v>46</v>
      </c>
      <c r="I2" s="143" t="s">
        <v>54</v>
      </c>
      <c r="J2" s="143" t="s">
        <v>53</v>
      </c>
      <c r="K2" s="143" t="s">
        <v>55</v>
      </c>
      <c r="L2" s="143" t="s">
        <v>56</v>
      </c>
    </row>
    <row r="3" spans="2:55" x14ac:dyDescent="0.3">
      <c r="B3" s="2">
        <v>1</v>
      </c>
      <c r="C3" s="182">
        <v>2</v>
      </c>
      <c r="D3" s="2">
        <v>0.96599999999999997</v>
      </c>
      <c r="E3" s="2">
        <v>0.998</v>
      </c>
      <c r="F3" s="2">
        <v>-1.0920000000000001</v>
      </c>
      <c r="G3" s="2">
        <v>12.504</v>
      </c>
      <c r="H3" s="170">
        <f>'Aº Nogoya'!$C$5</f>
        <v>3885</v>
      </c>
      <c r="I3" s="185">
        <v>5.1999999999999995E-4</v>
      </c>
      <c r="J3" s="170">
        <f>'Bloques Alternos'!$N$114</f>
        <v>133.68588973641653</v>
      </c>
      <c r="K3" s="25">
        <f>G3+D3*LN($H$3)+E3*LN($I$3)+F3*LN($J$3)</f>
        <v>7.595435726538307</v>
      </c>
      <c r="L3" s="25">
        <v>1932.5076902307067</v>
      </c>
    </row>
    <row r="4" spans="2:55" s="58" customFormat="1" x14ac:dyDescent="0.3">
      <c r="B4" s="2">
        <v>2</v>
      </c>
      <c r="C4" s="182"/>
      <c r="D4" s="2">
        <v>1.3120000000000001</v>
      </c>
      <c r="E4" s="2">
        <v>0.51500000000000001</v>
      </c>
      <c r="F4" s="2">
        <v>-1.762</v>
      </c>
      <c r="G4" s="2">
        <v>7.9349999999999996</v>
      </c>
      <c r="H4" s="183"/>
      <c r="I4" s="183"/>
      <c r="J4" s="171"/>
      <c r="K4" s="25">
        <f t="shared" ref="K4:K7" si="0">G4+D4*LN($H$3)+E4*LN($I$3)+F4*LN($J$3)</f>
        <v>6.2583956179757472</v>
      </c>
      <c r="L4" s="25">
        <v>498.61053588460703</v>
      </c>
      <c r="M4" s="129"/>
      <c r="N4" s="129"/>
      <c r="O4" s="129"/>
      <c r="P4" s="129"/>
      <c r="Q4" s="129"/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  <c r="AX4" s="129"/>
      <c r="AY4" s="129"/>
      <c r="AZ4" s="129"/>
      <c r="BA4" s="129"/>
      <c r="BB4" s="129"/>
      <c r="BC4" s="129"/>
    </row>
    <row r="5" spans="2:55" x14ac:dyDescent="0.3">
      <c r="B5" s="2">
        <v>3</v>
      </c>
      <c r="C5" s="182"/>
      <c r="D5" s="2">
        <v>0.54400000000000004</v>
      </c>
      <c r="E5" s="2">
        <v>0.83199999999999996</v>
      </c>
      <c r="F5" s="2">
        <v>2.508</v>
      </c>
      <c r="G5" s="2">
        <v>-4.5439999999999996</v>
      </c>
      <c r="H5" s="183"/>
      <c r="I5" s="183"/>
      <c r="J5" s="171"/>
      <c r="K5" s="25">
        <f t="shared" si="0"/>
        <v>5.9386708599721985</v>
      </c>
      <c r="L5" s="25">
        <v>405.43405500616285</v>
      </c>
    </row>
    <row r="6" spans="2:55" x14ac:dyDescent="0.3">
      <c r="B6" s="54">
        <v>4</v>
      </c>
      <c r="C6" s="182"/>
      <c r="D6" s="54">
        <v>4.0000000000000001E-3</v>
      </c>
      <c r="E6" s="54">
        <v>-1.667</v>
      </c>
      <c r="F6" s="54">
        <v>-4.093</v>
      </c>
      <c r="G6" s="54">
        <v>13.272</v>
      </c>
      <c r="H6" s="183"/>
      <c r="I6" s="183"/>
      <c r="J6" s="171"/>
      <c r="K6" s="57">
        <f t="shared" si="0"/>
        <v>5.8731303735443205</v>
      </c>
      <c r="L6" s="57">
        <v>318.92337153335768</v>
      </c>
    </row>
    <row r="7" spans="2:55" x14ac:dyDescent="0.3">
      <c r="B7" s="2">
        <v>5</v>
      </c>
      <c r="C7" s="182"/>
      <c r="D7" s="2">
        <v>6.5000000000000002E-2</v>
      </c>
      <c r="E7" s="2">
        <v>-0.497</v>
      </c>
      <c r="F7" s="2">
        <v>-0.97899999999999998</v>
      </c>
      <c r="G7" s="2">
        <v>6.8890000000000002</v>
      </c>
      <c r="H7" s="184"/>
      <c r="I7" s="184"/>
      <c r="J7" s="172"/>
      <c r="K7" s="25">
        <f t="shared" si="0"/>
        <v>6.391685325027197</v>
      </c>
      <c r="L7" s="25">
        <v>581.61574076659065</v>
      </c>
    </row>
    <row r="8" spans="2:55" x14ac:dyDescent="0.3">
      <c r="B8" s="2" t="s">
        <v>48</v>
      </c>
      <c r="C8" s="2" t="s">
        <v>49</v>
      </c>
      <c r="D8" s="2" t="s">
        <v>44</v>
      </c>
      <c r="E8" s="2" t="s">
        <v>50</v>
      </c>
      <c r="F8" s="2" t="s">
        <v>51</v>
      </c>
      <c r="G8" s="2" t="s">
        <v>52</v>
      </c>
      <c r="H8" s="2" t="s">
        <v>46</v>
      </c>
      <c r="I8" s="2" t="s">
        <v>54</v>
      </c>
      <c r="J8" s="2" t="s">
        <v>53</v>
      </c>
      <c r="K8" s="2" t="s">
        <v>55</v>
      </c>
      <c r="L8" s="2" t="s">
        <v>56</v>
      </c>
    </row>
    <row r="9" spans="2:55" x14ac:dyDescent="0.3">
      <c r="B9" s="2">
        <v>1</v>
      </c>
      <c r="C9" s="182">
        <v>5</v>
      </c>
      <c r="D9" s="2">
        <v>0.84099999999999997</v>
      </c>
      <c r="E9" s="2">
        <v>-0.104</v>
      </c>
      <c r="F9" s="2">
        <v>-5.492</v>
      </c>
      <c r="G9" s="2">
        <v>29.733000000000001</v>
      </c>
      <c r="H9" s="170">
        <f>$H$3</f>
        <v>3885</v>
      </c>
      <c r="I9" s="185">
        <f>$I$3</f>
        <v>5.1999999999999995E-4</v>
      </c>
      <c r="J9" s="170">
        <f>'Bloques Alternos'!$R$114</f>
        <v>181.99970513205872</v>
      </c>
      <c r="K9" s="25">
        <f>G9+D9*LN($H$9)+E9*LN($I$9)+F9*LN($J$9)</f>
        <v>8.8897816931053057</v>
      </c>
      <c r="L9" s="25">
        <v>8596.7134920851677</v>
      </c>
    </row>
    <row r="10" spans="2:55" s="58" customFormat="1" x14ac:dyDescent="0.3">
      <c r="B10" s="2">
        <v>2</v>
      </c>
      <c r="C10" s="182"/>
      <c r="D10" s="2">
        <v>1.1599999999999999</v>
      </c>
      <c r="E10" s="2">
        <v>0.48699999999999999</v>
      </c>
      <c r="F10" s="2">
        <v>-1.34</v>
      </c>
      <c r="G10" s="2">
        <v>7.6989999999999998</v>
      </c>
      <c r="H10" s="183"/>
      <c r="I10" s="183"/>
      <c r="J10" s="171"/>
      <c r="K10" s="25">
        <f t="shared" ref="K10:K13" si="1">G10+D10*LN($H$9)+E10*LN($I$9)+F10*LN($J$9)</f>
        <v>6.6303529846832543</v>
      </c>
      <c r="L10" s="25">
        <v>789.71630561877657</v>
      </c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9"/>
      <c r="AS10" s="129"/>
      <c r="AT10" s="129"/>
      <c r="AU10" s="129"/>
      <c r="AV10" s="129"/>
      <c r="AW10" s="129"/>
      <c r="AX10" s="129"/>
      <c r="AY10" s="129"/>
      <c r="AZ10" s="129"/>
      <c r="BA10" s="129"/>
      <c r="BB10" s="129"/>
      <c r="BC10" s="129"/>
    </row>
    <row r="11" spans="2:55" x14ac:dyDescent="0.3">
      <c r="B11" s="2">
        <v>3</v>
      </c>
      <c r="C11" s="182"/>
      <c r="D11" s="2">
        <v>0.56799999999999995</v>
      </c>
      <c r="E11" s="2">
        <v>0.71399999999999997</v>
      </c>
      <c r="F11" s="2">
        <v>1.3779999999999999</v>
      </c>
      <c r="G11" s="2">
        <v>0.03</v>
      </c>
      <c r="H11" s="183"/>
      <c r="I11" s="183"/>
      <c r="J11" s="171"/>
      <c r="K11" s="25">
        <f t="shared" si="1"/>
        <v>6.4965290685682477</v>
      </c>
      <c r="L11" s="25">
        <v>635.26135412424424</v>
      </c>
    </row>
    <row r="12" spans="2:55" x14ac:dyDescent="0.3">
      <c r="B12" s="54">
        <v>4</v>
      </c>
      <c r="C12" s="182"/>
      <c r="D12" s="54">
        <v>0.13800000000000001</v>
      </c>
      <c r="E12" s="54">
        <v>-1.1479999999999999</v>
      </c>
      <c r="F12" s="54">
        <v>-3.2959999999999998</v>
      </c>
      <c r="G12" s="54">
        <v>13.585000000000001</v>
      </c>
      <c r="H12" s="183"/>
      <c r="I12" s="183"/>
      <c r="J12" s="171"/>
      <c r="K12" s="57">
        <f t="shared" si="1"/>
        <v>6.2539631445462085</v>
      </c>
      <c r="L12" s="57">
        <v>575.70763406356434</v>
      </c>
    </row>
    <row r="13" spans="2:55" x14ac:dyDescent="0.3">
      <c r="B13" s="2">
        <v>5</v>
      </c>
      <c r="C13" s="182"/>
      <c r="D13" s="2">
        <v>0.23499999999999999</v>
      </c>
      <c r="E13" s="2">
        <v>0.14199999999999999</v>
      </c>
      <c r="F13" s="2">
        <v>1.2230000000000001</v>
      </c>
      <c r="G13" s="2">
        <v>-0.48899999999999999</v>
      </c>
      <c r="H13" s="184"/>
      <c r="I13" s="184"/>
      <c r="J13" s="172"/>
      <c r="K13" s="25">
        <f t="shared" si="1"/>
        <v>6.7439857806167574</v>
      </c>
      <c r="L13" s="25">
        <v>817.51794297285051</v>
      </c>
    </row>
    <row r="14" spans="2:55" x14ac:dyDescent="0.3">
      <c r="B14" s="2" t="s">
        <v>48</v>
      </c>
      <c r="C14" s="2" t="s">
        <v>49</v>
      </c>
      <c r="D14" s="2" t="s">
        <v>44</v>
      </c>
      <c r="E14" s="2" t="s">
        <v>50</v>
      </c>
      <c r="F14" s="2" t="s">
        <v>51</v>
      </c>
      <c r="G14" s="2" t="s">
        <v>52</v>
      </c>
      <c r="H14" s="2" t="s">
        <v>46</v>
      </c>
      <c r="I14" s="2" t="s">
        <v>54</v>
      </c>
      <c r="J14" s="2" t="s">
        <v>53</v>
      </c>
      <c r="K14" s="2" t="s">
        <v>55</v>
      </c>
      <c r="L14" s="2" t="s">
        <v>56</v>
      </c>
    </row>
    <row r="15" spans="2:55" x14ac:dyDescent="0.3">
      <c r="B15" s="2">
        <v>1</v>
      </c>
      <c r="C15" s="182">
        <v>10</v>
      </c>
      <c r="D15" s="2">
        <v>0.73699999999999999</v>
      </c>
      <c r="E15" s="2">
        <v>-1.9E-2</v>
      </c>
      <c r="F15" s="2">
        <v>-4.3570000000000002</v>
      </c>
      <c r="G15" s="2">
        <v>25.957000000000001</v>
      </c>
      <c r="H15" s="170">
        <f>$H$3</f>
        <v>3885</v>
      </c>
      <c r="I15" s="185">
        <f>$I$3</f>
        <v>5.1999999999999995E-4</v>
      </c>
      <c r="J15" s="170">
        <f>'Bloques Alternos'!$V$114</f>
        <v>210.2539004794173</v>
      </c>
      <c r="K15" s="25">
        <f>G15+D15*LN($H$15)+E15*LN($I$15)+F15*LN($J$15)</f>
        <v>8.889275073077723</v>
      </c>
      <c r="L15" s="25">
        <v>8094.4721517336766</v>
      </c>
    </row>
    <row r="16" spans="2:55" s="58" customFormat="1" x14ac:dyDescent="0.3">
      <c r="B16" s="2">
        <v>2</v>
      </c>
      <c r="C16" s="182"/>
      <c r="D16" s="2">
        <v>1.1120000000000001</v>
      </c>
      <c r="E16" s="2">
        <v>0.45700000000000002</v>
      </c>
      <c r="F16" s="2">
        <v>-1.5109999999999999</v>
      </c>
      <c r="G16" s="2">
        <v>9.1989999999999998</v>
      </c>
      <c r="H16" s="183"/>
      <c r="I16" s="183"/>
      <c r="J16" s="171"/>
      <c r="K16" s="25">
        <f t="shared" ref="K16:K19" si="2">G16+D16*LN($H$15)+E16*LN($I$15)+F16*LN($J$15)</f>
        <v>6.8525508203216532</v>
      </c>
      <c r="L16" s="25">
        <v>982.97262018605238</v>
      </c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  <c r="AZ16" s="129"/>
      <c r="BA16" s="129"/>
      <c r="BB16" s="129"/>
      <c r="BC16" s="129"/>
    </row>
    <row r="17" spans="2:55" x14ac:dyDescent="0.3">
      <c r="B17" s="2">
        <v>3</v>
      </c>
      <c r="C17" s="182"/>
      <c r="D17" s="2">
        <v>0.59599999999999997</v>
      </c>
      <c r="E17" s="2">
        <v>0.876</v>
      </c>
      <c r="F17" s="2">
        <v>1.012</v>
      </c>
      <c r="G17" s="2">
        <v>3.0489999999999999</v>
      </c>
      <c r="H17" s="183"/>
      <c r="I17" s="183"/>
      <c r="J17" s="171"/>
      <c r="K17" s="25">
        <f t="shared" si="2"/>
        <v>6.7633298753041586</v>
      </c>
      <c r="L17" s="25">
        <v>843.75214884011234</v>
      </c>
    </row>
    <row r="18" spans="2:55" x14ac:dyDescent="0.3">
      <c r="B18" s="54">
        <v>4</v>
      </c>
      <c r="C18" s="182"/>
      <c r="D18" s="54">
        <v>0.19700000000000001</v>
      </c>
      <c r="E18" s="54">
        <v>-0.33600000000000002</v>
      </c>
      <c r="F18" s="54">
        <v>-1.9670000000000001</v>
      </c>
      <c r="G18" s="54">
        <v>12.946</v>
      </c>
      <c r="H18" s="183"/>
      <c r="I18" s="183"/>
      <c r="J18" s="171"/>
      <c r="K18" s="57">
        <f t="shared" si="2"/>
        <v>6.5947688070042823</v>
      </c>
      <c r="L18" s="57">
        <v>768.3738076251874</v>
      </c>
    </row>
    <row r="19" spans="2:55" x14ac:dyDescent="0.3">
      <c r="B19" s="2">
        <v>5</v>
      </c>
      <c r="C19" s="182"/>
      <c r="D19" s="2">
        <v>0.29499999999999998</v>
      </c>
      <c r="E19" s="2">
        <v>-0.95399999999999996</v>
      </c>
      <c r="F19" s="2">
        <v>-0.626</v>
      </c>
      <c r="G19" s="2">
        <v>0.38700000000000001</v>
      </c>
      <c r="H19" s="184"/>
      <c r="I19" s="184"/>
      <c r="J19" s="172"/>
      <c r="K19" s="25">
        <f t="shared" si="2"/>
        <v>6.6909377512891126</v>
      </c>
      <c r="L19" s="25">
        <v>817.86196987587664</v>
      </c>
    </row>
    <row r="20" spans="2:55" x14ac:dyDescent="0.3">
      <c r="B20" s="2" t="s">
        <v>48</v>
      </c>
      <c r="C20" s="2" t="s">
        <v>49</v>
      </c>
      <c r="D20" s="2" t="s">
        <v>44</v>
      </c>
      <c r="E20" s="2" t="s">
        <v>50</v>
      </c>
      <c r="F20" s="2" t="s">
        <v>51</v>
      </c>
      <c r="G20" s="2" t="s">
        <v>52</v>
      </c>
      <c r="H20" s="2" t="s">
        <v>46</v>
      </c>
      <c r="I20" s="2" t="s">
        <v>54</v>
      </c>
      <c r="J20" s="2" t="s">
        <v>53</v>
      </c>
      <c r="K20" s="2" t="s">
        <v>55</v>
      </c>
      <c r="L20" s="2" t="s">
        <v>56</v>
      </c>
    </row>
    <row r="21" spans="2:55" x14ac:dyDescent="0.3">
      <c r="B21" s="2">
        <v>1</v>
      </c>
      <c r="C21" s="182">
        <v>20</v>
      </c>
      <c r="D21" s="2">
        <v>0.85799999999999998</v>
      </c>
      <c r="E21" s="2">
        <v>0.441</v>
      </c>
      <c r="F21" s="2">
        <v>-1.966</v>
      </c>
      <c r="G21" s="2">
        <v>15.492000000000001</v>
      </c>
      <c r="H21" s="170">
        <f>$H$3</f>
        <v>3885</v>
      </c>
      <c r="I21" s="185">
        <f>$I$3</f>
        <v>5.1999999999999995E-4</v>
      </c>
      <c r="J21" s="170">
        <f>'Bloques Alternos'!$Z$114</f>
        <v>238.31058281794517</v>
      </c>
      <c r="K21" s="25">
        <f>G21+D21*LN($H$21)+E21*LN($I$21)+F21*LN($J$21)</f>
        <v>8.4875158567569482</v>
      </c>
      <c r="L21" s="25">
        <v>4998.6178723618623</v>
      </c>
    </row>
    <row r="22" spans="2:55" s="58" customFormat="1" x14ac:dyDescent="0.3">
      <c r="B22" s="2">
        <v>2</v>
      </c>
      <c r="C22" s="182"/>
      <c r="D22" s="2">
        <v>1.1060000000000001</v>
      </c>
      <c r="E22" s="2">
        <v>0.36699999999999999</v>
      </c>
      <c r="F22" s="2">
        <v>-1.762</v>
      </c>
      <c r="G22" s="2">
        <v>10.417999999999999</v>
      </c>
      <c r="H22" s="183"/>
      <c r="I22" s="183"/>
      <c r="J22" s="171"/>
      <c r="K22" s="25">
        <f t="shared" ref="K22:K25" si="3">G22+D22*LN($H$21)+E22*LN($I$21)+F22*LN($J$21)</f>
        <v>7.1393793728879427</v>
      </c>
      <c r="L22" s="25">
        <v>1294.3054422161254</v>
      </c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  <c r="AZ22" s="129"/>
      <c r="BA22" s="129"/>
      <c r="BB22" s="129"/>
      <c r="BC22" s="129"/>
    </row>
    <row r="23" spans="2:55" x14ac:dyDescent="0.3">
      <c r="B23" s="2">
        <v>3</v>
      </c>
      <c r="C23" s="182"/>
      <c r="D23" s="2">
        <v>0.61299999999999999</v>
      </c>
      <c r="E23" s="2">
        <v>1.042</v>
      </c>
      <c r="F23" s="2">
        <v>0.86699999999999999</v>
      </c>
      <c r="G23" s="2">
        <v>5.0540000000000003</v>
      </c>
      <c r="H23" s="183"/>
      <c r="I23" s="183"/>
      <c r="J23" s="171"/>
      <c r="K23" s="25">
        <f t="shared" si="3"/>
        <v>6.9866873406847292</v>
      </c>
      <c r="L23" s="25">
        <v>1068.1907904804771</v>
      </c>
    </row>
    <row r="24" spans="2:55" x14ac:dyDescent="0.3">
      <c r="B24" s="54">
        <v>4</v>
      </c>
      <c r="C24" s="182"/>
      <c r="D24" s="54">
        <v>0.16700000000000001</v>
      </c>
      <c r="E24" s="54">
        <v>0.33</v>
      </c>
      <c r="F24" s="54">
        <v>-1.639</v>
      </c>
      <c r="G24" s="54">
        <v>16.927</v>
      </c>
      <c r="H24" s="183"/>
      <c r="I24" s="183"/>
      <c r="J24" s="171"/>
      <c r="K24" s="57">
        <f t="shared" si="3"/>
        <v>6.84069060824317</v>
      </c>
      <c r="L24" s="57">
        <v>958.33873760321569</v>
      </c>
    </row>
    <row r="25" spans="2:55" x14ac:dyDescent="0.3">
      <c r="B25" s="2">
        <v>5</v>
      </c>
      <c r="C25" s="182"/>
      <c r="D25" s="2">
        <v>0.27200000000000002</v>
      </c>
      <c r="E25" s="2">
        <v>-1.9770000000000001</v>
      </c>
      <c r="F25" s="2">
        <v>-1.423</v>
      </c>
      <c r="G25" s="2">
        <v>-3.0419999999999998</v>
      </c>
      <c r="H25" s="184"/>
      <c r="I25" s="184"/>
      <c r="J25" s="172"/>
      <c r="K25" s="25">
        <f t="shared" si="3"/>
        <v>6.3665947699928465</v>
      </c>
      <c r="L25" s="25">
        <v>594.59188220934482</v>
      </c>
    </row>
    <row r="26" spans="2:55" x14ac:dyDescent="0.3">
      <c r="B26" s="2" t="s">
        <v>48</v>
      </c>
      <c r="C26" s="2" t="s">
        <v>49</v>
      </c>
      <c r="D26" s="2" t="s">
        <v>44</v>
      </c>
      <c r="E26" s="2" t="s">
        <v>50</v>
      </c>
      <c r="F26" s="2" t="s">
        <v>51</v>
      </c>
      <c r="G26" s="2" t="s">
        <v>52</v>
      </c>
      <c r="H26" s="2" t="s">
        <v>46</v>
      </c>
      <c r="I26" s="2" t="s">
        <v>54</v>
      </c>
      <c r="J26" s="2" t="s">
        <v>53</v>
      </c>
      <c r="K26" s="2" t="s">
        <v>55</v>
      </c>
      <c r="L26" s="2" t="s">
        <v>56</v>
      </c>
    </row>
    <row r="27" spans="2:55" x14ac:dyDescent="0.3">
      <c r="B27" s="2">
        <v>1</v>
      </c>
      <c r="C27" s="182">
        <v>50</v>
      </c>
      <c r="D27" s="2">
        <v>0.84199999999999997</v>
      </c>
      <c r="E27" s="2">
        <v>0.61899999999999999</v>
      </c>
      <c r="F27" s="2">
        <v>0.33200000000000002</v>
      </c>
      <c r="G27" s="2">
        <v>3.7810000000000001</v>
      </c>
      <c r="H27" s="170">
        <f>$H$3</f>
        <v>3885</v>
      </c>
      <c r="I27" s="185">
        <f>$I$3</f>
        <v>5.1999999999999995E-4</v>
      </c>
      <c r="J27" s="170">
        <f>'Bloques Alternos'!$AD$114</f>
        <v>267.7934704902047</v>
      </c>
      <c r="K27" s="25">
        <f>G27+D27*LN($H$27)+E27*LN($I$27)+F27*LN($J$27)</f>
        <v>7.9152982251704254</v>
      </c>
      <c r="L27" s="25">
        <v>2563.4433547313788</v>
      </c>
    </row>
    <row r="28" spans="2:55" s="58" customFormat="1" x14ac:dyDescent="0.3">
      <c r="B28" s="2">
        <v>2</v>
      </c>
      <c r="C28" s="182"/>
      <c r="D28" s="2">
        <v>0.93</v>
      </c>
      <c r="E28" s="2">
        <v>0.32</v>
      </c>
      <c r="F28" s="2">
        <v>-4.7160000000000002</v>
      </c>
      <c r="G28" s="2">
        <v>27.66</v>
      </c>
      <c r="H28" s="183"/>
      <c r="I28" s="183"/>
      <c r="J28" s="171"/>
      <c r="K28" s="25">
        <f t="shared" ref="K28:K31" si="4">G28+D28*LN($H$27)+E28*LN($I$27)+F28*LN($J$27)</f>
        <v>6.5631397294142104</v>
      </c>
      <c r="L28" s="25">
        <v>1814.1611535100208</v>
      </c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</row>
    <row r="29" spans="2:55" x14ac:dyDescent="0.3">
      <c r="B29" s="2">
        <v>3</v>
      </c>
      <c r="C29" s="182"/>
      <c r="D29" s="2">
        <v>0.64500000000000002</v>
      </c>
      <c r="E29" s="2">
        <v>1.1240000000000001</v>
      </c>
      <c r="F29" s="2">
        <v>0.97099999999999997</v>
      </c>
      <c r="G29" s="2">
        <v>4.944</v>
      </c>
      <c r="H29" s="183"/>
      <c r="I29" s="183"/>
      <c r="J29" s="171"/>
      <c r="K29" s="25">
        <f t="shared" si="4"/>
        <v>7.2036159820111374</v>
      </c>
      <c r="L29" s="25">
        <v>1107.6829619429921</v>
      </c>
    </row>
    <row r="30" spans="2:55" x14ac:dyDescent="0.3">
      <c r="B30" s="54">
        <v>4</v>
      </c>
      <c r="C30" s="182"/>
      <c r="D30" s="54">
        <v>0.61499999999999999</v>
      </c>
      <c r="E30" s="54">
        <v>1.2130000000000001</v>
      </c>
      <c r="F30" s="54">
        <v>1.2989999999999999</v>
      </c>
      <c r="G30" s="54">
        <v>4.125</v>
      </c>
      <c r="H30" s="183"/>
      <c r="I30" s="183"/>
      <c r="J30" s="171"/>
      <c r="K30" s="57">
        <f t="shared" si="4"/>
        <v>7.2972708234008161</v>
      </c>
      <c r="L30" s="57">
        <v>1139.4335017727749</v>
      </c>
    </row>
    <row r="31" spans="2:55" x14ac:dyDescent="0.3">
      <c r="B31" s="2">
        <v>5</v>
      </c>
      <c r="C31" s="182"/>
      <c r="D31" s="2">
        <v>0.122</v>
      </c>
      <c r="E31" s="2">
        <v>-1.5489999999999999</v>
      </c>
      <c r="F31" s="2">
        <v>-0.8</v>
      </c>
      <c r="G31" s="2">
        <v>-1.5149999999999999</v>
      </c>
      <c r="H31" s="184"/>
      <c r="I31" s="184"/>
      <c r="J31" s="172"/>
      <c r="K31" s="25">
        <f t="shared" si="4"/>
        <v>6.734187332480662</v>
      </c>
      <c r="L31" s="25">
        <v>986.02824243267435</v>
      </c>
    </row>
    <row r="32" spans="2:55" x14ac:dyDescent="0.3">
      <c r="B32" s="2" t="s">
        <v>48</v>
      </c>
      <c r="C32" s="2" t="s">
        <v>49</v>
      </c>
      <c r="D32" s="2" t="s">
        <v>44</v>
      </c>
      <c r="E32" s="2" t="s">
        <v>50</v>
      </c>
      <c r="F32" s="2" t="s">
        <v>51</v>
      </c>
      <c r="G32" s="2" t="s">
        <v>52</v>
      </c>
      <c r="H32" s="2" t="s">
        <v>46</v>
      </c>
      <c r="I32" s="2" t="s">
        <v>54</v>
      </c>
      <c r="J32" s="2" t="s">
        <v>53</v>
      </c>
      <c r="K32" s="2" t="s">
        <v>55</v>
      </c>
      <c r="L32" s="2" t="s">
        <v>56</v>
      </c>
    </row>
    <row r="33" spans="2:55" x14ac:dyDescent="0.3">
      <c r="B33" s="2">
        <v>1</v>
      </c>
      <c r="C33" s="182">
        <v>100</v>
      </c>
      <c r="D33" s="2">
        <v>0.85699999999999998</v>
      </c>
      <c r="E33" s="2">
        <v>0.57599999999999996</v>
      </c>
      <c r="F33" s="2">
        <v>0.153</v>
      </c>
      <c r="G33" s="2">
        <v>4.5039999999999996</v>
      </c>
      <c r="H33" s="170">
        <f>$H$3</f>
        <v>3885</v>
      </c>
      <c r="I33" s="185">
        <f>$I$3</f>
        <v>5.1999999999999995E-4</v>
      </c>
      <c r="J33" s="170">
        <f>'Bloques Alternos'!$AH$114</f>
        <v>289.94018903427451</v>
      </c>
      <c r="K33" s="25">
        <f>G33+D33*LN($H$33)+E33*LN($I$33)+F33*LN($J$33)</f>
        <v>8.0989322078221111</v>
      </c>
      <c r="L33" s="25">
        <v>3285.1952449129899</v>
      </c>
    </row>
    <row r="34" spans="2:55" s="58" customFormat="1" x14ac:dyDescent="0.3">
      <c r="B34" s="2">
        <v>2</v>
      </c>
      <c r="C34" s="182"/>
      <c r="D34" s="2">
        <v>0.97899999999999998</v>
      </c>
      <c r="E34" s="2">
        <v>0.32500000000000001</v>
      </c>
      <c r="F34" s="2">
        <v>-2.552</v>
      </c>
      <c r="G34" s="2">
        <v>16.335000000000001</v>
      </c>
      <c r="H34" s="183"/>
      <c r="I34" s="183"/>
      <c r="J34" s="171"/>
      <c r="K34" s="25">
        <f t="shared" ref="K34:K37" si="5">G34+D34*LN($H$33)+E34*LN($I$33)+F34*LN($J$33)</f>
        <v>7.4997595270431727</v>
      </c>
      <c r="L34" s="25">
        <v>1861.1747194588256</v>
      </c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</row>
    <row r="35" spans="2:55" x14ac:dyDescent="0.3">
      <c r="B35" s="2">
        <v>3</v>
      </c>
      <c r="C35" s="182"/>
      <c r="D35" s="2">
        <v>0.64800000000000002</v>
      </c>
      <c r="E35" s="2">
        <v>1.3939999999999999</v>
      </c>
      <c r="F35" s="2">
        <v>0.86399999999999999</v>
      </c>
      <c r="G35" s="2">
        <v>7.6420000000000003</v>
      </c>
      <c r="H35" s="183"/>
      <c r="I35" s="183"/>
      <c r="J35" s="171"/>
      <c r="K35" s="25">
        <f t="shared" si="5"/>
        <v>7.3552556634773332</v>
      </c>
      <c r="L35" s="25">
        <v>1549.005742896913</v>
      </c>
    </row>
    <row r="36" spans="2:55" x14ac:dyDescent="0.3">
      <c r="B36" s="54">
        <v>4</v>
      </c>
      <c r="C36" s="182"/>
      <c r="D36" s="54">
        <v>0.27</v>
      </c>
      <c r="E36" s="54">
        <v>1.2370000000000001</v>
      </c>
      <c r="F36" s="54">
        <v>-0.49099999999999999</v>
      </c>
      <c r="G36" s="54">
        <v>17.338000000000001</v>
      </c>
      <c r="H36" s="183"/>
      <c r="I36" s="183"/>
      <c r="J36" s="171"/>
      <c r="K36" s="57">
        <f t="shared" si="5"/>
        <v>7.4319065540866447</v>
      </c>
      <c r="L36" s="57">
        <v>1698.5415901571112</v>
      </c>
    </row>
    <row r="37" spans="2:55" x14ac:dyDescent="0.3">
      <c r="B37" s="2">
        <v>5</v>
      </c>
      <c r="C37" s="182"/>
      <c r="D37" s="2">
        <v>9.2999999999999999E-2</v>
      </c>
      <c r="E37" s="2">
        <v>-2.0489999999999999</v>
      </c>
      <c r="F37" s="2">
        <v>-1.1180000000000001</v>
      </c>
      <c r="G37" s="2">
        <v>-3.2370000000000001</v>
      </c>
      <c r="H37" s="184"/>
      <c r="I37" s="184"/>
      <c r="J37" s="172"/>
      <c r="K37" s="25">
        <f t="shared" si="5"/>
        <v>6.6868233102654866</v>
      </c>
      <c r="L37" s="25">
        <v>812.09477776203687</v>
      </c>
    </row>
    <row r="39" spans="2:55" ht="15" thickBot="1" x14ac:dyDescent="0.35"/>
    <row r="40" spans="2:55" ht="39" customHeight="1" thickBot="1" x14ac:dyDescent="0.35">
      <c r="B40" s="179" t="s">
        <v>123</v>
      </c>
      <c r="C40" s="180"/>
      <c r="D40" s="180"/>
      <c r="E40" s="180"/>
      <c r="F40" s="180"/>
      <c r="G40" s="180"/>
      <c r="H40" s="180"/>
      <c r="I40" s="180"/>
      <c r="J40" s="180"/>
      <c r="K40" s="180"/>
      <c r="L40" s="181"/>
    </row>
    <row r="41" spans="2:55" x14ac:dyDescent="0.3">
      <c r="B41" s="2" t="s">
        <v>48</v>
      </c>
      <c r="C41" s="2" t="s">
        <v>49</v>
      </c>
      <c r="D41" s="2" t="s">
        <v>44</v>
      </c>
      <c r="E41" s="2" t="s">
        <v>50</v>
      </c>
      <c r="F41" s="2" t="s">
        <v>51</v>
      </c>
      <c r="G41" s="2" t="s">
        <v>52</v>
      </c>
      <c r="H41" s="2" t="s">
        <v>46</v>
      </c>
      <c r="I41" s="2" t="s">
        <v>54</v>
      </c>
      <c r="J41" s="2" t="s">
        <v>53</v>
      </c>
      <c r="K41" s="2" t="s">
        <v>55</v>
      </c>
      <c r="L41" s="2" t="s">
        <v>56</v>
      </c>
    </row>
    <row r="42" spans="2:55" x14ac:dyDescent="0.3">
      <c r="B42" s="2">
        <v>1</v>
      </c>
      <c r="C42" s="182">
        <v>2</v>
      </c>
      <c r="D42" s="2">
        <v>0.96599999999999997</v>
      </c>
      <c r="E42" s="2">
        <v>0.998</v>
      </c>
      <c r="F42" s="2">
        <v>-1.0920000000000001</v>
      </c>
      <c r="G42" s="2">
        <v>12.504</v>
      </c>
      <c r="H42" s="170">
        <f>'Aº Nogoya'!$C$4</f>
        <v>2609.5</v>
      </c>
      <c r="I42" s="185">
        <v>5.1999999999999995E-4</v>
      </c>
      <c r="J42" s="170">
        <f>'Bloques Alternos'!$N$148</f>
        <v>115.7102518595978</v>
      </c>
      <c r="K42" s="25">
        <f>G42+D42*LN($H$42)+E42*LN($I$42)+F42*LN($J$42)</f>
        <v>7.3686910078268433</v>
      </c>
      <c r="L42" s="25">
        <f>EXP(K42)</f>
        <v>1585.5569424292084</v>
      </c>
    </row>
    <row r="43" spans="2:55" x14ac:dyDescent="0.3">
      <c r="B43" s="2">
        <v>2</v>
      </c>
      <c r="C43" s="182"/>
      <c r="D43" s="2">
        <v>1.3120000000000001</v>
      </c>
      <c r="E43" s="2">
        <v>0.51500000000000001</v>
      </c>
      <c r="F43" s="2">
        <v>-1.762</v>
      </c>
      <c r="G43" s="2">
        <v>7.9349999999999996</v>
      </c>
      <c r="H43" s="183"/>
      <c r="I43" s="183"/>
      <c r="J43" s="171"/>
      <c r="K43" s="25">
        <f t="shared" ref="K43:K46" si="6">G43+D43*LN($H$42)+E43*LN($I$42)+F43*LN($J$42)</f>
        <v>5.9907057154217984</v>
      </c>
      <c r="L43" s="25">
        <f t="shared" ref="L43:L46" si="7">EXP(K43)</f>
        <v>399.69658246150738</v>
      </c>
    </row>
    <row r="44" spans="2:55" x14ac:dyDescent="0.3">
      <c r="B44" s="54">
        <v>3</v>
      </c>
      <c r="C44" s="182"/>
      <c r="D44" s="54">
        <v>0.54400000000000004</v>
      </c>
      <c r="E44" s="54">
        <v>0.83199999999999996</v>
      </c>
      <c r="F44" s="54">
        <v>2.508</v>
      </c>
      <c r="G44" s="54">
        <v>-4.5439999999999996</v>
      </c>
      <c r="H44" s="183"/>
      <c r="I44" s="183"/>
      <c r="J44" s="171"/>
      <c r="K44" s="57">
        <f t="shared" si="6"/>
        <v>5.3600137623614694</v>
      </c>
      <c r="L44" s="57">
        <f t="shared" si="7"/>
        <v>212.72787406729879</v>
      </c>
    </row>
    <row r="45" spans="2:55" x14ac:dyDescent="0.3">
      <c r="B45" s="2">
        <v>4</v>
      </c>
      <c r="C45" s="182"/>
      <c r="D45" s="2">
        <v>4.0000000000000001E-3</v>
      </c>
      <c r="E45" s="2">
        <v>-1.667</v>
      </c>
      <c r="F45" s="2">
        <v>-4.093</v>
      </c>
      <c r="G45" s="2">
        <v>13.272</v>
      </c>
      <c r="H45" s="183"/>
      <c r="I45" s="183"/>
      <c r="J45" s="171"/>
      <c r="K45" s="25">
        <f t="shared" si="6"/>
        <v>6.4625828776604202</v>
      </c>
      <c r="L45" s="25">
        <f t="shared" si="7"/>
        <v>640.71380660295392</v>
      </c>
    </row>
    <row r="46" spans="2:55" x14ac:dyDescent="0.3">
      <c r="B46" s="2">
        <v>5</v>
      </c>
      <c r="C46" s="182"/>
      <c r="D46" s="2">
        <v>6.5000000000000002E-2</v>
      </c>
      <c r="E46" s="2">
        <v>-0.497</v>
      </c>
      <c r="F46" s="2">
        <v>-0.97899999999999998</v>
      </c>
      <c r="G46" s="2">
        <v>6.8890000000000002</v>
      </c>
      <c r="H46" s="184"/>
      <c r="I46" s="184"/>
      <c r="J46" s="172"/>
      <c r="K46" s="25">
        <f t="shared" si="6"/>
        <v>6.5071888686328903</v>
      </c>
      <c r="L46" s="25">
        <f t="shared" si="7"/>
        <v>669.94047733022637</v>
      </c>
    </row>
    <row r="47" spans="2:55" x14ac:dyDescent="0.3">
      <c r="B47" s="2" t="s">
        <v>48</v>
      </c>
      <c r="C47" s="2" t="s">
        <v>49</v>
      </c>
      <c r="D47" s="2" t="s">
        <v>44</v>
      </c>
      <c r="E47" s="2" t="s">
        <v>50</v>
      </c>
      <c r="F47" s="2" t="s">
        <v>51</v>
      </c>
      <c r="G47" s="2" t="s">
        <v>52</v>
      </c>
      <c r="H47" s="2" t="s">
        <v>46</v>
      </c>
      <c r="I47" s="2" t="s">
        <v>54</v>
      </c>
      <c r="J47" s="2" t="s">
        <v>53</v>
      </c>
      <c r="K47" s="2" t="s">
        <v>55</v>
      </c>
      <c r="L47" s="2" t="s">
        <v>56</v>
      </c>
    </row>
    <row r="48" spans="2:55" x14ac:dyDescent="0.3">
      <c r="B48" s="2">
        <v>1</v>
      </c>
      <c r="C48" s="182">
        <v>5</v>
      </c>
      <c r="D48" s="2">
        <v>0.84099999999999997</v>
      </c>
      <c r="E48" s="2">
        <v>-0.104</v>
      </c>
      <c r="F48" s="2">
        <v>-5.492</v>
      </c>
      <c r="G48" s="2">
        <v>29.733000000000001</v>
      </c>
      <c r="H48" s="170">
        <f>$H$42</f>
        <v>2609.5</v>
      </c>
      <c r="I48" s="185">
        <f>$I$42</f>
        <v>5.1999999999999995E-4</v>
      </c>
      <c r="J48" s="170">
        <f>'Bloques Alternos'!$R$148</f>
        <v>158.16758115581325</v>
      </c>
      <c r="K48" s="25">
        <f>G48+D48*LN($H$48)+E48*LN($I$48)+F48*LN($J$48)</f>
        <v>9.3258956302879277</v>
      </c>
      <c r="L48" s="25">
        <f>EXP(K48)</f>
        <v>11224.965400982954</v>
      </c>
    </row>
    <row r="49" spans="2:12" x14ac:dyDescent="0.3">
      <c r="B49" s="2">
        <v>2</v>
      </c>
      <c r="C49" s="182"/>
      <c r="D49" s="2">
        <v>1.1599999999999999</v>
      </c>
      <c r="E49" s="2">
        <v>0.48699999999999999</v>
      </c>
      <c r="F49" s="2">
        <v>-1.34</v>
      </c>
      <c r="G49" s="2">
        <v>7.6989999999999998</v>
      </c>
      <c r="H49" s="183"/>
      <c r="I49" s="183"/>
      <c r="J49" s="171"/>
      <c r="K49" s="25">
        <f t="shared" ref="K49:K52" si="8">G49+D49*LN($H$48)+E49*LN($I$48)+F49*LN($J$48)</f>
        <v>6.3567832773947321</v>
      </c>
      <c r="L49" s="25">
        <f t="shared" ref="L49:L52" si="9">EXP(K49)</f>
        <v>576.38928670802488</v>
      </c>
    </row>
    <row r="50" spans="2:12" x14ac:dyDescent="0.3">
      <c r="B50" s="54">
        <v>3</v>
      </c>
      <c r="C50" s="182"/>
      <c r="D50" s="54">
        <v>0.56799999999999995</v>
      </c>
      <c r="E50" s="54">
        <v>0.71399999999999997</v>
      </c>
      <c r="F50" s="54">
        <v>1.3779999999999999</v>
      </c>
      <c r="G50" s="54">
        <v>0.03</v>
      </c>
      <c r="H50" s="183"/>
      <c r="I50" s="183"/>
      <c r="J50" s="171"/>
      <c r="K50" s="57">
        <f t="shared" si="8"/>
        <v>6.0770830777690925</v>
      </c>
      <c r="L50" s="57">
        <f t="shared" si="9"/>
        <v>435.75627195566244</v>
      </c>
    </row>
    <row r="51" spans="2:12" x14ac:dyDescent="0.3">
      <c r="B51" s="2">
        <v>4</v>
      </c>
      <c r="C51" s="182"/>
      <c r="D51" s="2">
        <v>0.13800000000000001</v>
      </c>
      <c r="E51" s="2">
        <v>-1.1479999999999999</v>
      </c>
      <c r="F51" s="2">
        <v>-3.2959999999999998</v>
      </c>
      <c r="G51" s="2">
        <v>13.585000000000001</v>
      </c>
      <c r="H51" s="183"/>
      <c r="I51" s="183"/>
      <c r="J51" s="171"/>
      <c r="K51" s="25">
        <f t="shared" si="8"/>
        <v>6.6616375181603047</v>
      </c>
      <c r="L51" s="25">
        <f t="shared" si="9"/>
        <v>781.8301505431449</v>
      </c>
    </row>
    <row r="52" spans="2:12" x14ac:dyDescent="0.3">
      <c r="B52" s="2">
        <v>5</v>
      </c>
      <c r="C52" s="182"/>
      <c r="D52" s="2">
        <v>0.23499999999999999</v>
      </c>
      <c r="E52" s="2">
        <v>0.14199999999999999</v>
      </c>
      <c r="F52" s="2">
        <v>1.2230000000000001</v>
      </c>
      <c r="G52" s="2">
        <v>-0.48899999999999999</v>
      </c>
      <c r="H52" s="184"/>
      <c r="I52" s="184"/>
      <c r="J52" s="172"/>
      <c r="K52" s="25">
        <f t="shared" si="8"/>
        <v>6.4788161620810012</v>
      </c>
      <c r="L52" s="25">
        <f t="shared" si="9"/>
        <v>651.19957502224577</v>
      </c>
    </row>
    <row r="53" spans="2:12" x14ac:dyDescent="0.3">
      <c r="B53" s="2" t="s">
        <v>48</v>
      </c>
      <c r="C53" s="2" t="s">
        <v>49</v>
      </c>
      <c r="D53" s="2" t="s">
        <v>44</v>
      </c>
      <c r="E53" s="2" t="s">
        <v>50</v>
      </c>
      <c r="F53" s="2" t="s">
        <v>51</v>
      </c>
      <c r="G53" s="2" t="s">
        <v>52</v>
      </c>
      <c r="H53" s="2" t="s">
        <v>46</v>
      </c>
      <c r="I53" s="2" t="s">
        <v>54</v>
      </c>
      <c r="J53" s="2" t="s">
        <v>53</v>
      </c>
      <c r="K53" s="2" t="s">
        <v>55</v>
      </c>
      <c r="L53" s="2" t="s">
        <v>56</v>
      </c>
    </row>
    <row r="54" spans="2:12" x14ac:dyDescent="0.3">
      <c r="B54" s="2">
        <v>1</v>
      </c>
      <c r="C54" s="182">
        <v>10</v>
      </c>
      <c r="D54" s="2">
        <v>0.73699999999999999</v>
      </c>
      <c r="E54" s="2">
        <v>-1.9E-2</v>
      </c>
      <c r="F54" s="2">
        <v>-4.3570000000000002</v>
      </c>
      <c r="G54" s="2">
        <v>25.957000000000001</v>
      </c>
      <c r="H54" s="170">
        <f>$H$42</f>
        <v>2609.5</v>
      </c>
      <c r="I54" s="185">
        <f>$I$42</f>
        <v>5.1999999999999995E-4</v>
      </c>
      <c r="J54" s="170">
        <f>'Bloques Alternos'!$V$148</f>
        <v>183.61302037845388</v>
      </c>
      <c r="K54" s="25">
        <f>G54+D54*LN($H$54)+E54*LN($I$54)+F54*LN($J$54)</f>
        <v>9.1862854843690194</v>
      </c>
      <c r="L54" s="25">
        <f>EXP(K54)</f>
        <v>9762.3212524196933</v>
      </c>
    </row>
    <row r="55" spans="2:12" x14ac:dyDescent="0.3">
      <c r="B55" s="2">
        <v>2</v>
      </c>
      <c r="C55" s="182"/>
      <c r="D55" s="2">
        <v>1.1120000000000001</v>
      </c>
      <c r="E55" s="2">
        <v>0.45700000000000002</v>
      </c>
      <c r="F55" s="2">
        <v>-1.5109999999999999</v>
      </c>
      <c r="G55" s="2">
        <v>9.1989999999999998</v>
      </c>
      <c r="H55" s="183"/>
      <c r="I55" s="183"/>
      <c r="J55" s="171"/>
      <c r="K55" s="25">
        <f t="shared" ref="K55:K58" si="10">G55+D55*LN($H$54)+E55*LN($I$54)+F55*LN($J$54)</f>
        <v>6.6147329875559082</v>
      </c>
      <c r="L55" s="25">
        <f t="shared" ref="L55:L58" si="11">EXP(K55)</f>
        <v>746.00551098505775</v>
      </c>
    </row>
    <row r="56" spans="2:12" x14ac:dyDescent="0.3">
      <c r="B56" s="54">
        <v>3</v>
      </c>
      <c r="C56" s="182"/>
      <c r="D56" s="54">
        <v>0.59599999999999997</v>
      </c>
      <c r="E56" s="54">
        <v>0.876</v>
      </c>
      <c r="F56" s="54">
        <v>1.012</v>
      </c>
      <c r="G56" s="54">
        <v>3.0489999999999999</v>
      </c>
      <c r="H56" s="183"/>
      <c r="I56" s="183"/>
      <c r="J56" s="171"/>
      <c r="K56" s="57">
        <f t="shared" si="10"/>
        <v>6.3890318386482141</v>
      </c>
      <c r="L56" s="57">
        <f t="shared" si="11"/>
        <v>595.27997354528611</v>
      </c>
    </row>
    <row r="57" spans="2:12" x14ac:dyDescent="0.3">
      <c r="B57" s="2">
        <v>4</v>
      </c>
      <c r="C57" s="182"/>
      <c r="D57" s="2">
        <v>0.19700000000000001</v>
      </c>
      <c r="E57" s="2">
        <v>-0.33600000000000002</v>
      </c>
      <c r="F57" s="2">
        <v>-1.9670000000000001</v>
      </c>
      <c r="G57" s="2">
        <v>12.946</v>
      </c>
      <c r="H57" s="183"/>
      <c r="I57" s="183"/>
      <c r="J57" s="171"/>
      <c r="K57" s="25">
        <f t="shared" si="10"/>
        <v>6.7828697246996175</v>
      </c>
      <c r="L57" s="25">
        <f t="shared" si="11"/>
        <v>882.59790635540026</v>
      </c>
    </row>
    <row r="58" spans="2:12" x14ac:dyDescent="0.3">
      <c r="B58" s="2">
        <v>5</v>
      </c>
      <c r="C58" s="182"/>
      <c r="D58" s="2">
        <v>0.29499999999999998</v>
      </c>
      <c r="E58" s="2">
        <v>-0.95399999999999996</v>
      </c>
      <c r="F58" s="2">
        <v>-0.626</v>
      </c>
      <c r="G58" s="2">
        <v>0.38700000000000001</v>
      </c>
      <c r="H58" s="184"/>
      <c r="I58" s="184"/>
      <c r="J58" s="172"/>
      <c r="K58" s="25">
        <f t="shared" si="10"/>
        <v>6.658352163953106</v>
      </c>
      <c r="L58" s="25">
        <f t="shared" si="11"/>
        <v>779.26577631413284</v>
      </c>
    </row>
    <row r="59" spans="2:12" x14ac:dyDescent="0.3">
      <c r="B59" s="2" t="s">
        <v>48</v>
      </c>
      <c r="C59" s="2" t="s">
        <v>49</v>
      </c>
      <c r="D59" s="2" t="s">
        <v>44</v>
      </c>
      <c r="E59" s="2" t="s">
        <v>50</v>
      </c>
      <c r="F59" s="2" t="s">
        <v>51</v>
      </c>
      <c r="G59" s="2" t="s">
        <v>52</v>
      </c>
      <c r="H59" s="2" t="s">
        <v>46</v>
      </c>
      <c r="I59" s="2" t="s">
        <v>54</v>
      </c>
      <c r="J59" s="2" t="s">
        <v>53</v>
      </c>
      <c r="K59" s="2" t="s">
        <v>55</v>
      </c>
      <c r="L59" s="2" t="s">
        <v>56</v>
      </c>
    </row>
    <row r="60" spans="2:12" x14ac:dyDescent="0.3">
      <c r="B60" s="2">
        <v>1</v>
      </c>
      <c r="C60" s="182">
        <v>20</v>
      </c>
      <c r="D60" s="2">
        <v>0.85799999999999998</v>
      </c>
      <c r="E60" s="2">
        <v>0.441</v>
      </c>
      <c r="F60" s="2">
        <v>-1.966</v>
      </c>
      <c r="G60" s="2">
        <v>15.492000000000001</v>
      </c>
      <c r="H60" s="170">
        <f>$H$42</f>
        <v>2609.5</v>
      </c>
      <c r="I60" s="185">
        <f>$I$42</f>
        <v>5.1999999999999995E-4</v>
      </c>
      <c r="J60" s="170">
        <f>'Bloques Alternos'!$Z$148</f>
        <v>209.38401491876337</v>
      </c>
      <c r="K60" s="25">
        <f>G60+D60*LN($H$60)+E60*LN($I$60)+F60*LN($J$60)</f>
        <v>8.4004723481617916</v>
      </c>
      <c r="L60" s="25">
        <f>EXP(K60)</f>
        <v>4449.1678076803419</v>
      </c>
    </row>
    <row r="61" spans="2:12" x14ac:dyDescent="0.3">
      <c r="B61" s="2">
        <v>2</v>
      </c>
      <c r="C61" s="182"/>
      <c r="D61" s="2">
        <v>1.1060000000000001</v>
      </c>
      <c r="E61" s="2">
        <v>0.36699999999999999</v>
      </c>
      <c r="F61" s="2">
        <v>-1.762</v>
      </c>
      <c r="G61" s="2">
        <v>10.417999999999999</v>
      </c>
      <c r="H61" s="183"/>
      <c r="I61" s="183"/>
      <c r="J61" s="171"/>
      <c r="K61" s="25">
        <f t="shared" ref="K61:K64" si="12">G61+D61*LN($H$60)+E61*LN($I$60)+F61*LN($J$60)</f>
        <v>6.9272421187713586</v>
      </c>
      <c r="L61" s="25">
        <f t="shared" ref="L61:L64" si="13">EXP(K61)</f>
        <v>1019.677947595642</v>
      </c>
    </row>
    <row r="62" spans="2:12" x14ac:dyDescent="0.3">
      <c r="B62" s="54">
        <v>3</v>
      </c>
      <c r="C62" s="182"/>
      <c r="D62" s="54">
        <v>0.61299999999999999</v>
      </c>
      <c r="E62" s="54">
        <v>1.042</v>
      </c>
      <c r="F62" s="54">
        <v>0.86699999999999999</v>
      </c>
      <c r="G62" s="54">
        <v>5.0540000000000003</v>
      </c>
      <c r="H62" s="183"/>
      <c r="I62" s="183"/>
      <c r="J62" s="171"/>
      <c r="K62" s="57">
        <f t="shared" si="12"/>
        <v>6.6305412013264364</v>
      </c>
      <c r="L62" s="57">
        <f t="shared" si="13"/>
        <v>757.89223195016586</v>
      </c>
    </row>
    <row r="63" spans="2:12" x14ac:dyDescent="0.3">
      <c r="B63" s="2">
        <v>4</v>
      </c>
      <c r="C63" s="182"/>
      <c r="D63" s="2">
        <v>0.16700000000000001</v>
      </c>
      <c r="E63" s="2">
        <v>0.33</v>
      </c>
      <c r="F63" s="2">
        <v>-1.639</v>
      </c>
      <c r="G63" s="2">
        <v>16.927</v>
      </c>
      <c r="H63" s="183"/>
      <c r="I63" s="183"/>
      <c r="J63" s="171"/>
      <c r="K63" s="25">
        <f t="shared" si="12"/>
        <v>6.9863250857120107</v>
      </c>
      <c r="L63" s="25">
        <f t="shared" si="13"/>
        <v>1081.7388651794479</v>
      </c>
    </row>
    <row r="64" spans="2:12" x14ac:dyDescent="0.3">
      <c r="B64" s="2">
        <v>5</v>
      </c>
      <c r="C64" s="182"/>
      <c r="D64" s="2">
        <v>0.27200000000000002</v>
      </c>
      <c r="E64" s="2">
        <v>-1.9770000000000001</v>
      </c>
      <c r="F64" s="2">
        <v>-1.423</v>
      </c>
      <c r="G64" s="2">
        <v>-3.0419999999999998</v>
      </c>
      <c r="H64" s="184"/>
      <c r="I64" s="184"/>
      <c r="J64" s="172"/>
      <c r="K64" s="25">
        <f t="shared" si="12"/>
        <v>6.4424915462186059</v>
      </c>
      <c r="L64" s="25">
        <f t="shared" si="13"/>
        <v>627.96946722551729</v>
      </c>
    </row>
    <row r="65" spans="2:12" x14ac:dyDescent="0.3">
      <c r="B65" s="2" t="s">
        <v>48</v>
      </c>
      <c r="C65" s="2" t="s">
        <v>49</v>
      </c>
      <c r="D65" s="2" t="s">
        <v>44</v>
      </c>
      <c r="E65" s="2" t="s">
        <v>50</v>
      </c>
      <c r="F65" s="2" t="s">
        <v>51</v>
      </c>
      <c r="G65" s="2" t="s">
        <v>52</v>
      </c>
      <c r="H65" s="2" t="s">
        <v>46</v>
      </c>
      <c r="I65" s="2" t="s">
        <v>54</v>
      </c>
      <c r="J65" s="2" t="s">
        <v>53</v>
      </c>
      <c r="K65" s="2" t="s">
        <v>55</v>
      </c>
      <c r="L65" s="2" t="s">
        <v>56</v>
      </c>
    </row>
    <row r="66" spans="2:12" x14ac:dyDescent="0.3">
      <c r="B66" s="2">
        <v>1</v>
      </c>
      <c r="C66" s="182">
        <v>50</v>
      </c>
      <c r="D66" s="2">
        <v>0.84199999999999997</v>
      </c>
      <c r="E66" s="2">
        <v>0.61899999999999999</v>
      </c>
      <c r="F66" s="2">
        <v>0.33200000000000002</v>
      </c>
      <c r="G66" s="2">
        <v>3.7810000000000001</v>
      </c>
      <c r="H66" s="170">
        <f>$H$42</f>
        <v>2609.5</v>
      </c>
      <c r="I66" s="185">
        <f>$I$42</f>
        <v>5.1999999999999995E-4</v>
      </c>
      <c r="J66" s="170">
        <f>'Bloques Alternos'!$AD$148</f>
        <v>240.20536161652734</v>
      </c>
      <c r="K66" s="25">
        <f>G66+D66*LN($H$66)+E66*LN($I$66)+F66*LN($J$66)</f>
        <v>7.5441165967645922</v>
      </c>
      <c r="L66" s="25">
        <f>EXP(K66)</f>
        <v>1889.5927275510905</v>
      </c>
    </row>
    <row r="67" spans="2:12" x14ac:dyDescent="0.3">
      <c r="B67" s="2">
        <v>2</v>
      </c>
      <c r="C67" s="182"/>
      <c r="D67" s="2">
        <v>0.93</v>
      </c>
      <c r="E67" s="2">
        <v>0.32</v>
      </c>
      <c r="F67" s="2">
        <v>-4.7160000000000002</v>
      </c>
      <c r="G67" s="2">
        <v>27.66</v>
      </c>
      <c r="H67" s="183"/>
      <c r="I67" s="183"/>
      <c r="J67" s="171"/>
      <c r="K67" s="25">
        <f t="shared" ref="K67:K70" si="14">G67+D67*LN($H$66)+E67*LN($I$66)+F67*LN($J$66)</f>
        <v>6.7057649857066757</v>
      </c>
      <c r="L67" s="25">
        <f t="shared" ref="L67:L70" si="15">EXP(K67)</f>
        <v>817.1028592961178</v>
      </c>
    </row>
    <row r="68" spans="2:12" x14ac:dyDescent="0.3">
      <c r="B68" s="54">
        <v>3</v>
      </c>
      <c r="C68" s="182"/>
      <c r="D68" s="54">
        <v>0.64500000000000002</v>
      </c>
      <c r="E68" s="54">
        <v>1.1240000000000001</v>
      </c>
      <c r="F68" s="54">
        <v>0.97099999999999997</v>
      </c>
      <c r="G68" s="54">
        <v>4.944</v>
      </c>
      <c r="H68" s="183"/>
      <c r="I68" s="183"/>
      <c r="J68" s="171"/>
      <c r="K68" s="57">
        <f t="shared" si="14"/>
        <v>6.8413600878771588</v>
      </c>
      <c r="L68" s="57">
        <f t="shared" si="15"/>
        <v>935.76098679191796</v>
      </c>
    </row>
    <row r="69" spans="2:12" x14ac:dyDescent="0.3">
      <c r="B69" s="2">
        <v>4</v>
      </c>
      <c r="C69" s="182"/>
      <c r="D69" s="2">
        <v>0.61499999999999999</v>
      </c>
      <c r="E69" s="2">
        <v>1.2130000000000001</v>
      </c>
      <c r="F69" s="2">
        <v>1.2989999999999999</v>
      </c>
      <c r="G69" s="2">
        <v>4.125</v>
      </c>
      <c r="H69" s="183"/>
      <c r="I69" s="183"/>
      <c r="J69" s="171"/>
      <c r="K69" s="25">
        <f t="shared" si="14"/>
        <v>6.9112931028395757</v>
      </c>
      <c r="L69" s="25">
        <f t="shared" si="15"/>
        <v>1003.5440893428107</v>
      </c>
    </row>
    <row r="70" spans="2:12" x14ac:dyDescent="0.3">
      <c r="B70" s="2">
        <v>5</v>
      </c>
      <c r="C70" s="182"/>
      <c r="D70" s="2">
        <v>0.122</v>
      </c>
      <c r="E70" s="2">
        <v>-1.5489999999999999</v>
      </c>
      <c r="F70" s="2">
        <v>-0.8</v>
      </c>
      <c r="G70" s="2">
        <v>-1.5149999999999999</v>
      </c>
      <c r="H70" s="184"/>
      <c r="I70" s="184"/>
      <c r="J70" s="172"/>
      <c r="K70" s="25">
        <f t="shared" si="14"/>
        <v>6.7726131376169123</v>
      </c>
      <c r="L70" s="25">
        <f t="shared" si="15"/>
        <v>873.5917293414617</v>
      </c>
    </row>
    <row r="71" spans="2:12" x14ac:dyDescent="0.3">
      <c r="B71" s="2" t="s">
        <v>48</v>
      </c>
      <c r="C71" s="2" t="s">
        <v>49</v>
      </c>
      <c r="D71" s="2" t="s">
        <v>44</v>
      </c>
      <c r="E71" s="2" t="s">
        <v>50</v>
      </c>
      <c r="F71" s="2" t="s">
        <v>51</v>
      </c>
      <c r="G71" s="2" t="s">
        <v>52</v>
      </c>
      <c r="H71" s="2" t="s">
        <v>46</v>
      </c>
      <c r="I71" s="2" t="s">
        <v>54</v>
      </c>
      <c r="J71" s="2" t="s">
        <v>53</v>
      </c>
      <c r="K71" s="2" t="s">
        <v>55</v>
      </c>
      <c r="L71" s="2" t="s">
        <v>56</v>
      </c>
    </row>
    <row r="72" spans="2:12" x14ac:dyDescent="0.3">
      <c r="B72" s="2">
        <v>1</v>
      </c>
      <c r="C72" s="182">
        <v>100</v>
      </c>
      <c r="D72" s="2">
        <v>0.85699999999999998</v>
      </c>
      <c r="E72" s="2">
        <v>0.57599999999999996</v>
      </c>
      <c r="F72" s="2">
        <v>0.153</v>
      </c>
      <c r="G72" s="2">
        <v>4.5039999999999996</v>
      </c>
      <c r="H72" s="170">
        <f>$H$42</f>
        <v>2609.5</v>
      </c>
      <c r="I72" s="185">
        <f>$I$42</f>
        <v>5.1999999999999995E-4</v>
      </c>
      <c r="J72" s="170">
        <f>'Bloques Alternos'!$AH$148</f>
        <v>258.59654530278567</v>
      </c>
      <c r="K72" s="25">
        <f>G72+D72*LN($H$72)+E72*LN($I$72)+F72*LN($J$72)</f>
        <v>7.7403727092522177</v>
      </c>
      <c r="L72" s="25">
        <f>EXP(K72)</f>
        <v>2299.3292047082355</v>
      </c>
    </row>
    <row r="73" spans="2:12" x14ac:dyDescent="0.3">
      <c r="B73" s="2">
        <v>2</v>
      </c>
      <c r="C73" s="182"/>
      <c r="D73" s="2">
        <v>0.97899999999999998</v>
      </c>
      <c r="E73" s="2">
        <v>0.32500000000000001</v>
      </c>
      <c r="F73" s="2">
        <v>-2.552</v>
      </c>
      <c r="G73" s="2">
        <v>16.335000000000001</v>
      </c>
      <c r="H73" s="183"/>
      <c r="I73" s="183"/>
      <c r="J73" s="171"/>
      <c r="K73" s="25">
        <f t="shared" ref="K73:K76" si="16">G73+D73*LN($H$72)+E73*LN($I$72)+F73*LN($J$72)</f>
        <v>7.4021153902664079</v>
      </c>
      <c r="L73" s="25">
        <f t="shared" ref="L73:L76" si="17">EXP(K73)</f>
        <v>1639.4488385312823</v>
      </c>
    </row>
    <row r="74" spans="2:12" x14ac:dyDescent="0.3">
      <c r="B74" s="54">
        <v>3</v>
      </c>
      <c r="C74" s="182"/>
      <c r="D74" s="54">
        <v>0.64800000000000002</v>
      </c>
      <c r="E74" s="54">
        <v>1.3939999999999999</v>
      </c>
      <c r="F74" s="54">
        <v>0.86399999999999999</v>
      </c>
      <c r="G74" s="54">
        <v>7.6420000000000003</v>
      </c>
      <c r="H74" s="183"/>
      <c r="I74" s="183"/>
      <c r="J74" s="171"/>
      <c r="K74" s="57">
        <f t="shared" si="16"/>
        <v>6.9985283683789774</v>
      </c>
      <c r="L74" s="57">
        <f t="shared" si="17"/>
        <v>1095.0205053025638</v>
      </c>
    </row>
    <row r="75" spans="2:12" x14ac:dyDescent="0.3">
      <c r="B75" s="2">
        <v>4</v>
      </c>
      <c r="C75" s="182"/>
      <c r="D75" s="2">
        <v>0.27</v>
      </c>
      <c r="E75" s="2">
        <v>1.2370000000000001</v>
      </c>
      <c r="F75" s="2">
        <v>-0.49099999999999999</v>
      </c>
      <c r="G75" s="2">
        <v>17.338000000000001</v>
      </c>
      <c r="H75" s="183"/>
      <c r="I75" s="183"/>
      <c r="J75" s="171"/>
      <c r="K75" s="25">
        <f t="shared" si="16"/>
        <v>7.3806293041641347</v>
      </c>
      <c r="L75" s="25">
        <f t="shared" si="17"/>
        <v>1604.5992311473958</v>
      </c>
    </row>
    <row r="76" spans="2:12" x14ac:dyDescent="0.3">
      <c r="B76" s="2">
        <v>5</v>
      </c>
      <c r="C76" s="182"/>
      <c r="D76" s="2">
        <v>9.2999999999999999E-2</v>
      </c>
      <c r="E76" s="2">
        <v>-2.0489999999999999</v>
      </c>
      <c r="F76" s="2">
        <v>-1.1180000000000001</v>
      </c>
      <c r="G76" s="2">
        <v>-3.2370000000000001</v>
      </c>
      <c r="H76" s="184"/>
      <c r="I76" s="184"/>
      <c r="J76" s="172"/>
      <c r="K76" s="25">
        <f t="shared" si="16"/>
        <v>6.7777180304361631</v>
      </c>
      <c r="L76" s="25">
        <f t="shared" si="17"/>
        <v>878.06272375168419</v>
      </c>
    </row>
    <row r="87" spans="2:14" x14ac:dyDescent="0.3">
      <c r="N87" s="144"/>
    </row>
    <row r="88" spans="2:14" x14ac:dyDescent="0.3">
      <c r="N88" s="144"/>
    </row>
    <row r="89" spans="2:14" x14ac:dyDescent="0.3">
      <c r="N89" s="144"/>
    </row>
    <row r="90" spans="2:14" x14ac:dyDescent="0.3">
      <c r="N90" s="144"/>
    </row>
    <row r="91" spans="2:14" x14ac:dyDescent="0.3">
      <c r="N91" s="144"/>
    </row>
    <row r="92" spans="2:14" x14ac:dyDescent="0.3">
      <c r="N92" s="144"/>
    </row>
    <row r="94" spans="2:14" x14ac:dyDescent="0.3">
      <c r="K94" s="6"/>
      <c r="L94" s="62"/>
    </row>
    <row r="95" spans="2:14" ht="45" x14ac:dyDescent="0.3">
      <c r="B95" s="119" t="s">
        <v>8</v>
      </c>
      <c r="C95" s="119" t="s">
        <v>104</v>
      </c>
      <c r="D95" s="119" t="s">
        <v>101</v>
      </c>
      <c r="E95" s="119" t="s">
        <v>117</v>
      </c>
      <c r="F95" s="119" t="s">
        <v>8</v>
      </c>
      <c r="G95" s="119" t="s">
        <v>104</v>
      </c>
      <c r="H95" s="122" t="s">
        <v>118</v>
      </c>
    </row>
    <row r="96" spans="2:14" x14ac:dyDescent="0.3">
      <c r="B96" s="173" t="s">
        <v>102</v>
      </c>
      <c r="C96" s="176">
        <v>3885.12</v>
      </c>
      <c r="D96" s="119">
        <v>2</v>
      </c>
      <c r="E96" s="119">
        <v>287</v>
      </c>
      <c r="F96" s="173" t="s">
        <v>116</v>
      </c>
      <c r="G96" s="176">
        <v>2609.5</v>
      </c>
      <c r="H96" s="123">
        <f>SQRT($G$96/$C$96)*E96</f>
        <v>235.21137927456613</v>
      </c>
    </row>
    <row r="97" spans="2:8" x14ac:dyDescent="0.3">
      <c r="B97" s="174"/>
      <c r="C97" s="177"/>
      <c r="D97" s="119">
        <v>5</v>
      </c>
      <c r="E97" s="119">
        <v>594</v>
      </c>
      <c r="F97" s="174"/>
      <c r="G97" s="177"/>
      <c r="H97" s="123">
        <f t="shared" ref="H97:H103" si="18">SQRT($G$96/$C$96)*E97</f>
        <v>486.81379543237728</v>
      </c>
    </row>
    <row r="98" spans="2:8" x14ac:dyDescent="0.3">
      <c r="B98" s="174"/>
      <c r="C98" s="177"/>
      <c r="D98" s="119">
        <v>10</v>
      </c>
      <c r="E98" s="119">
        <v>850</v>
      </c>
      <c r="F98" s="174"/>
      <c r="G98" s="177"/>
      <c r="H98" s="123">
        <f t="shared" si="18"/>
        <v>696.61906753791368</v>
      </c>
    </row>
    <row r="99" spans="2:8" x14ac:dyDescent="0.3">
      <c r="B99" s="174"/>
      <c r="C99" s="177"/>
      <c r="D99" s="119">
        <v>20</v>
      </c>
      <c r="E99" s="119">
        <v>1132</v>
      </c>
      <c r="F99" s="174"/>
      <c r="G99" s="177"/>
      <c r="H99" s="123">
        <f t="shared" si="18"/>
        <v>927.73268759166854</v>
      </c>
    </row>
    <row r="100" spans="2:8" x14ac:dyDescent="0.3">
      <c r="B100" s="174"/>
      <c r="C100" s="177"/>
      <c r="D100" s="119">
        <v>50</v>
      </c>
      <c r="E100" s="119">
        <v>1544</v>
      </c>
      <c r="F100" s="174"/>
      <c r="G100" s="177"/>
      <c r="H100" s="123">
        <f t="shared" si="18"/>
        <v>1265.3880473865161</v>
      </c>
    </row>
    <row r="101" spans="2:8" x14ac:dyDescent="0.3">
      <c r="B101" s="174"/>
      <c r="C101" s="177"/>
      <c r="D101" s="119">
        <v>100</v>
      </c>
      <c r="E101" s="119">
        <v>1886</v>
      </c>
      <c r="F101" s="174"/>
      <c r="G101" s="177"/>
      <c r="H101" s="123">
        <f t="shared" si="18"/>
        <v>1545.6747780900062</v>
      </c>
    </row>
    <row r="102" spans="2:8" x14ac:dyDescent="0.3">
      <c r="B102" s="174"/>
      <c r="C102" s="177"/>
      <c r="D102" s="119">
        <v>200</v>
      </c>
      <c r="E102" s="119">
        <v>2256</v>
      </c>
      <c r="F102" s="174"/>
      <c r="G102" s="177"/>
      <c r="H102" s="123">
        <f t="shared" si="18"/>
        <v>1848.9089604300391</v>
      </c>
    </row>
    <row r="103" spans="2:8" x14ac:dyDescent="0.3">
      <c r="B103" s="175"/>
      <c r="C103" s="178"/>
      <c r="D103" s="119">
        <v>500</v>
      </c>
      <c r="E103" s="120">
        <v>2657.5</v>
      </c>
      <c r="F103" s="175"/>
      <c r="G103" s="178"/>
      <c r="H103" s="123">
        <f t="shared" si="18"/>
        <v>2177.9590258611829</v>
      </c>
    </row>
    <row r="107" spans="2:8" ht="45" x14ac:dyDescent="0.3">
      <c r="B107" s="119" t="s">
        <v>8</v>
      </c>
      <c r="C107" s="119" t="s">
        <v>104</v>
      </c>
      <c r="D107" s="119" t="s">
        <v>101</v>
      </c>
      <c r="E107" s="122" t="s">
        <v>130</v>
      </c>
    </row>
    <row r="108" spans="2:8" ht="14.4" customHeight="1" x14ac:dyDescent="0.3">
      <c r="B108" s="173" t="s">
        <v>116</v>
      </c>
      <c r="C108" s="176">
        <f>G96</f>
        <v>2609.5</v>
      </c>
      <c r="D108" s="119">
        <v>2</v>
      </c>
      <c r="E108" s="123">
        <f>L44</f>
        <v>212.72787406729879</v>
      </c>
    </row>
    <row r="109" spans="2:8" x14ac:dyDescent="0.3">
      <c r="B109" s="174"/>
      <c r="C109" s="177"/>
      <c r="D109" s="119">
        <v>5</v>
      </c>
      <c r="E109" s="123">
        <f>L50</f>
        <v>435.75627195566244</v>
      </c>
    </row>
    <row r="110" spans="2:8" x14ac:dyDescent="0.3">
      <c r="B110" s="174"/>
      <c r="C110" s="177"/>
      <c r="D110" s="119">
        <v>10</v>
      </c>
      <c r="E110" s="123">
        <f>L56</f>
        <v>595.27997354528611</v>
      </c>
    </row>
    <row r="111" spans="2:8" x14ac:dyDescent="0.3">
      <c r="B111" s="174"/>
      <c r="C111" s="177"/>
      <c r="D111" s="119">
        <v>20</v>
      </c>
      <c r="E111" s="123">
        <f>L62</f>
        <v>757.89223195016586</v>
      </c>
    </row>
    <row r="112" spans="2:8" x14ac:dyDescent="0.3">
      <c r="B112" s="174"/>
      <c r="C112" s="177"/>
      <c r="D112" s="119">
        <v>50</v>
      </c>
      <c r="E112" s="123">
        <f>L68</f>
        <v>935.76098679191796</v>
      </c>
    </row>
    <row r="113" spans="1:9" x14ac:dyDescent="0.3">
      <c r="B113" s="175"/>
      <c r="C113" s="178"/>
      <c r="D113" s="119">
        <v>100</v>
      </c>
      <c r="E113" s="123">
        <f>L74</f>
        <v>1095.0205053025638</v>
      </c>
    </row>
    <row r="115" spans="1:9" x14ac:dyDescent="0.3">
      <c r="A115" s="129"/>
      <c r="B115" s="129"/>
      <c r="C115" s="129"/>
      <c r="D115" s="129"/>
      <c r="E115" s="129"/>
      <c r="F115" s="129"/>
      <c r="G115" s="129"/>
      <c r="H115" s="129"/>
    </row>
    <row r="116" spans="1:9" ht="76.2" customHeight="1" x14ac:dyDescent="0.3">
      <c r="A116" s="129"/>
      <c r="B116" s="124" t="s">
        <v>8</v>
      </c>
      <c r="C116" s="124" t="s">
        <v>104</v>
      </c>
      <c r="D116" s="124" t="s">
        <v>101</v>
      </c>
      <c r="E116" s="124" t="s">
        <v>129</v>
      </c>
      <c r="F116" s="124" t="s">
        <v>127</v>
      </c>
      <c r="G116" s="125" t="s">
        <v>128</v>
      </c>
      <c r="H116" s="129"/>
    </row>
    <row r="117" spans="1:9" x14ac:dyDescent="0.3">
      <c r="A117" s="129"/>
      <c r="B117" s="187" t="s">
        <v>116</v>
      </c>
      <c r="C117" s="188">
        <f>C108</f>
        <v>2609.5</v>
      </c>
      <c r="D117" s="124">
        <v>2</v>
      </c>
      <c r="E117" s="128">
        <f t="shared" ref="E117:E122" si="19">H96</f>
        <v>235.21137927456613</v>
      </c>
      <c r="F117" s="128">
        <f t="shared" ref="F117:F121" si="20">E108</f>
        <v>212.72787406729879</v>
      </c>
      <c r="G117" s="127">
        <f>AVERAGE(E117:F117)</f>
        <v>223.96962667093246</v>
      </c>
      <c r="H117" s="129"/>
      <c r="I117" s="6"/>
    </row>
    <row r="118" spans="1:9" x14ac:dyDescent="0.3">
      <c r="A118" s="129"/>
      <c r="B118" s="187"/>
      <c r="C118" s="188"/>
      <c r="D118" s="124">
        <v>5</v>
      </c>
      <c r="E118" s="128">
        <f t="shared" si="19"/>
        <v>486.81379543237728</v>
      </c>
      <c r="F118" s="128">
        <f t="shared" si="20"/>
        <v>435.75627195566244</v>
      </c>
      <c r="G118" s="127">
        <f t="shared" ref="G118:G121" si="21">AVERAGE(E118:F118)</f>
        <v>461.28503369401983</v>
      </c>
      <c r="H118" s="129"/>
      <c r="I118" s="6"/>
    </row>
    <row r="119" spans="1:9" x14ac:dyDescent="0.3">
      <c r="A119" s="129"/>
      <c r="B119" s="187"/>
      <c r="C119" s="188"/>
      <c r="D119" s="124">
        <v>10</v>
      </c>
      <c r="E119" s="128">
        <f t="shared" si="19"/>
        <v>696.61906753791368</v>
      </c>
      <c r="F119" s="128">
        <f t="shared" si="20"/>
        <v>595.27997354528611</v>
      </c>
      <c r="G119" s="127">
        <f t="shared" si="21"/>
        <v>645.9495205415999</v>
      </c>
      <c r="H119" s="129"/>
      <c r="I119" s="6"/>
    </row>
    <row r="120" spans="1:9" x14ac:dyDescent="0.3">
      <c r="A120" s="129"/>
      <c r="B120" s="187"/>
      <c r="C120" s="188"/>
      <c r="D120" s="124">
        <v>20</v>
      </c>
      <c r="E120" s="128">
        <f t="shared" si="19"/>
        <v>927.73268759166854</v>
      </c>
      <c r="F120" s="128">
        <f t="shared" si="20"/>
        <v>757.89223195016586</v>
      </c>
      <c r="G120" s="127">
        <f t="shared" si="21"/>
        <v>842.81245977091726</v>
      </c>
      <c r="H120" s="129"/>
      <c r="I120" s="6"/>
    </row>
    <row r="121" spans="1:9" x14ac:dyDescent="0.3">
      <c r="A121" s="129"/>
      <c r="B121" s="187"/>
      <c r="C121" s="188"/>
      <c r="D121" s="124">
        <v>50</v>
      </c>
      <c r="E121" s="147">
        <f t="shared" si="19"/>
        <v>1265.3880473865161</v>
      </c>
      <c r="F121" s="128">
        <f t="shared" si="20"/>
        <v>935.76098679191796</v>
      </c>
      <c r="G121" s="127">
        <f t="shared" si="21"/>
        <v>1100.5745170892169</v>
      </c>
      <c r="H121" s="129"/>
      <c r="I121" s="6"/>
    </row>
    <row r="122" spans="1:9" x14ac:dyDescent="0.3">
      <c r="A122" s="129"/>
      <c r="B122" s="187"/>
      <c r="C122" s="188"/>
      <c r="D122" s="148">
        <v>100</v>
      </c>
      <c r="E122" s="128">
        <f t="shared" si="19"/>
        <v>1545.6747780900062</v>
      </c>
      <c r="F122" s="149">
        <f>E113</f>
        <v>1095.0205053025638</v>
      </c>
      <c r="G122" s="127">
        <f t="shared" ref="G122" si="22">AVERAGE(E122:F122)</f>
        <v>1320.3476416962849</v>
      </c>
      <c r="H122" s="129"/>
      <c r="I122" s="6"/>
    </row>
    <row r="123" spans="1:9" x14ac:dyDescent="0.3">
      <c r="A123" s="129"/>
      <c r="B123" s="187"/>
      <c r="C123" s="188"/>
      <c r="D123" s="148">
        <v>200</v>
      </c>
      <c r="E123" s="128">
        <f>H102</f>
        <v>1848.9089604300391</v>
      </c>
      <c r="F123" s="149" t="s">
        <v>109</v>
      </c>
      <c r="G123" s="127">
        <f>AVERAGE(E123:F123)*0.9</f>
        <v>1664.0180643870351</v>
      </c>
      <c r="H123" s="129"/>
      <c r="I123" s="6"/>
    </row>
    <row r="124" spans="1:9" x14ac:dyDescent="0.3">
      <c r="A124" s="129"/>
      <c r="B124" s="187"/>
      <c r="C124" s="188"/>
      <c r="D124" s="148">
        <v>200</v>
      </c>
      <c r="E124" s="128">
        <f t="shared" ref="E124" si="23">H103</f>
        <v>2177.9590258611829</v>
      </c>
      <c r="F124" s="149" t="s">
        <v>109</v>
      </c>
      <c r="G124" s="127">
        <f>AVERAGE(E124:F124)*0.9</f>
        <v>1960.1631232750647</v>
      </c>
      <c r="H124" s="129"/>
      <c r="I124" s="121"/>
    </row>
    <row r="125" spans="1:9" ht="14.4" customHeight="1" x14ac:dyDescent="0.3">
      <c r="A125" s="129"/>
      <c r="B125" s="129"/>
      <c r="C125" s="129"/>
      <c r="D125" s="129"/>
      <c r="E125" s="186" t="s">
        <v>131</v>
      </c>
      <c r="F125" s="146"/>
      <c r="G125" s="150"/>
      <c r="H125" s="129"/>
      <c r="I125" s="151"/>
    </row>
    <row r="126" spans="1:9" x14ac:dyDescent="0.3">
      <c r="A126" s="129"/>
      <c r="B126" s="129"/>
      <c r="C126" s="129"/>
      <c r="D126" s="129"/>
      <c r="E126" s="186"/>
      <c r="F126" s="145"/>
      <c r="G126" s="129"/>
      <c r="H126" s="129"/>
    </row>
    <row r="127" spans="1:9" x14ac:dyDescent="0.3">
      <c r="A127" s="129"/>
      <c r="B127" s="129"/>
      <c r="C127" s="129"/>
      <c r="D127" s="129"/>
      <c r="E127" s="186"/>
      <c r="F127" s="129"/>
      <c r="G127" s="129"/>
      <c r="H127" s="129"/>
    </row>
    <row r="128" spans="1:9" x14ac:dyDescent="0.3">
      <c r="A128" s="129"/>
      <c r="B128" s="129"/>
      <c r="C128" s="129"/>
      <c r="D128" s="129"/>
      <c r="E128" s="129"/>
      <c r="F128" s="129"/>
      <c r="G128" s="129"/>
      <c r="H128" s="129"/>
    </row>
    <row r="129" spans="1:8" x14ac:dyDescent="0.3">
      <c r="A129" s="129"/>
      <c r="B129" s="129"/>
      <c r="C129" s="129"/>
      <c r="D129" s="129"/>
      <c r="E129" s="129"/>
      <c r="F129" s="129"/>
      <c r="G129" s="129"/>
      <c r="H129" s="129"/>
    </row>
    <row r="130" spans="1:8" x14ac:dyDescent="0.3">
      <c r="A130" s="129"/>
      <c r="B130" s="129"/>
      <c r="C130" s="129"/>
      <c r="D130" s="129"/>
      <c r="E130" s="129"/>
      <c r="F130" s="129"/>
      <c r="G130" s="129"/>
      <c r="H130" s="129"/>
    </row>
    <row r="131" spans="1:8" x14ac:dyDescent="0.3">
      <c r="A131" s="129"/>
    </row>
  </sheetData>
  <mergeCells count="59">
    <mergeCell ref="C3:C7"/>
    <mergeCell ref="H3:H7"/>
    <mergeCell ref="I3:I7"/>
    <mergeCell ref="J3:J7"/>
    <mergeCell ref="C9:C13"/>
    <mergeCell ref="H9:H13"/>
    <mergeCell ref="I9:I13"/>
    <mergeCell ref="J9:J13"/>
    <mergeCell ref="C15:C19"/>
    <mergeCell ref="H15:H19"/>
    <mergeCell ref="I15:I19"/>
    <mergeCell ref="J15:J19"/>
    <mergeCell ref="C21:C25"/>
    <mergeCell ref="H21:H25"/>
    <mergeCell ref="I21:I25"/>
    <mergeCell ref="J21:J25"/>
    <mergeCell ref="J27:J31"/>
    <mergeCell ref="C33:C37"/>
    <mergeCell ref="H33:H37"/>
    <mergeCell ref="I33:I37"/>
    <mergeCell ref="J33:J37"/>
    <mergeCell ref="H27:H31"/>
    <mergeCell ref="I27:I31"/>
    <mergeCell ref="C42:C46"/>
    <mergeCell ref="H42:H46"/>
    <mergeCell ref="C60:C64"/>
    <mergeCell ref="H60:H64"/>
    <mergeCell ref="I48:I52"/>
    <mergeCell ref="B117:B124"/>
    <mergeCell ref="C117:C124"/>
    <mergeCell ref="B108:B113"/>
    <mergeCell ref="C108:C113"/>
    <mergeCell ref="B96:B103"/>
    <mergeCell ref="C96:C103"/>
    <mergeCell ref="E125:E127"/>
    <mergeCell ref="J60:J64"/>
    <mergeCell ref="H66:H70"/>
    <mergeCell ref="I66:I70"/>
    <mergeCell ref="J66:J70"/>
    <mergeCell ref="H72:H76"/>
    <mergeCell ref="I72:I76"/>
    <mergeCell ref="J72:J76"/>
    <mergeCell ref="I60:I64"/>
    <mergeCell ref="J48:J52"/>
    <mergeCell ref="F96:F103"/>
    <mergeCell ref="G96:G103"/>
    <mergeCell ref="B1:L1"/>
    <mergeCell ref="B40:L40"/>
    <mergeCell ref="C72:C76"/>
    <mergeCell ref="J42:J46"/>
    <mergeCell ref="C48:C52"/>
    <mergeCell ref="H48:H52"/>
    <mergeCell ref="C66:C70"/>
    <mergeCell ref="C54:C58"/>
    <mergeCell ref="H54:H58"/>
    <mergeCell ref="I54:I58"/>
    <mergeCell ref="J54:J58"/>
    <mergeCell ref="I42:I46"/>
    <mergeCell ref="C27:C3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C0B27-9C9C-4141-8407-C5347BB891AD}">
  <dimension ref="A1:M91"/>
  <sheetViews>
    <sheetView topLeftCell="A67" zoomScale="70" zoomScaleNormal="70" workbookViewId="0">
      <selection activeCell="Q54" sqref="Q54"/>
    </sheetView>
  </sheetViews>
  <sheetFormatPr baseColWidth="10" defaultRowHeight="14.4" x14ac:dyDescent="0.3"/>
  <cols>
    <col min="1" max="1" width="16.109375" customWidth="1"/>
    <col min="2" max="2" width="13.21875" customWidth="1"/>
    <col min="3" max="3" width="8.44140625" customWidth="1"/>
    <col min="4" max="4" width="12.77734375" customWidth="1"/>
    <col min="5" max="5" width="12.109375" customWidth="1"/>
    <col min="6" max="6" width="12.6640625" customWidth="1"/>
    <col min="10" max="10" width="12.33203125" customWidth="1"/>
    <col min="11" max="11" width="15.33203125" bestFit="1" customWidth="1"/>
  </cols>
  <sheetData>
    <row r="1" spans="1:11" x14ac:dyDescent="0.3">
      <c r="A1" s="2" t="s">
        <v>48</v>
      </c>
      <c r="B1" s="2" t="s">
        <v>49</v>
      </c>
      <c r="C1" s="2" t="s">
        <v>44</v>
      </c>
      <c r="D1" s="2" t="s">
        <v>50</v>
      </c>
      <c r="E1" s="2" t="s">
        <v>51</v>
      </c>
      <c r="F1" s="2" t="s">
        <v>52</v>
      </c>
      <c r="G1" s="2" t="s">
        <v>46</v>
      </c>
      <c r="H1" s="2" t="s">
        <v>54</v>
      </c>
      <c r="I1" s="2" t="s">
        <v>53</v>
      </c>
      <c r="J1" s="2" t="s">
        <v>55</v>
      </c>
      <c r="K1" s="2" t="s">
        <v>56</v>
      </c>
    </row>
    <row r="2" spans="1:11" x14ac:dyDescent="0.3">
      <c r="A2" s="2">
        <v>1</v>
      </c>
      <c r="B2" s="182">
        <v>2</v>
      </c>
      <c r="C2" s="2">
        <v>0.96599999999999997</v>
      </c>
      <c r="D2" s="2">
        <v>0.998</v>
      </c>
      <c r="E2" s="2">
        <v>-1.0920000000000001</v>
      </c>
      <c r="F2" s="2">
        <v>12.504</v>
      </c>
      <c r="G2" s="170">
        <f>'Aº Chañar'!C7</f>
        <v>129.10165980869999</v>
      </c>
      <c r="H2" s="185">
        <f>0.002</f>
        <v>2E-3</v>
      </c>
      <c r="I2" s="170">
        <v>70.601087565261381</v>
      </c>
      <c r="J2" s="25">
        <f>F2+C2*LN($G$2)+D2*LN($H$2)+E2*LN($I$2)</f>
        <v>6.3484671275634348</v>
      </c>
      <c r="K2" s="25">
        <f>EXP(J2)</f>
        <v>571.615822968815</v>
      </c>
    </row>
    <row r="3" spans="1:11" s="58" customFormat="1" x14ac:dyDescent="0.3">
      <c r="A3" s="54">
        <v>2</v>
      </c>
      <c r="B3" s="182"/>
      <c r="C3" s="54">
        <v>1.3120000000000001</v>
      </c>
      <c r="D3" s="54">
        <v>0.51500000000000001</v>
      </c>
      <c r="E3" s="54">
        <v>-1.762</v>
      </c>
      <c r="F3" s="54">
        <v>7.9349999999999996</v>
      </c>
      <c r="G3" s="183"/>
      <c r="H3" s="183"/>
      <c r="I3" s="171"/>
      <c r="J3" s="57">
        <f t="shared" ref="J3:J6" si="0">F3+C3*LN($G$2)+D3*LN($H$2)+E3*LN($I$2)</f>
        <v>3.6106699747496283</v>
      </c>
      <c r="K3" s="57">
        <f t="shared" ref="K3:K6" si="1">EXP(J3)</f>
        <v>36.990827435060147</v>
      </c>
    </row>
    <row r="4" spans="1:11" x14ac:dyDescent="0.3">
      <c r="A4" s="2">
        <v>3</v>
      </c>
      <c r="B4" s="182"/>
      <c r="C4" s="2">
        <v>0.54400000000000004</v>
      </c>
      <c r="D4" s="2">
        <v>0.83199999999999996</v>
      </c>
      <c r="E4" s="2">
        <v>2.508</v>
      </c>
      <c r="F4" s="2">
        <v>-4.5439999999999996</v>
      </c>
      <c r="G4" s="183"/>
      <c r="H4" s="183"/>
      <c r="I4" s="171"/>
      <c r="J4" s="25">
        <f t="shared" si="0"/>
        <v>3.6062827830421975</v>
      </c>
      <c r="K4" s="25">
        <f t="shared" si="1"/>
        <v>36.82889705322907</v>
      </c>
    </row>
    <row r="5" spans="1:11" x14ac:dyDescent="0.3">
      <c r="A5" s="2">
        <v>4</v>
      </c>
      <c r="B5" s="182"/>
      <c r="C5" s="2">
        <v>4.0000000000000001E-3</v>
      </c>
      <c r="D5" s="2">
        <v>-1.667</v>
      </c>
      <c r="E5" s="2">
        <v>-4.093</v>
      </c>
      <c r="F5" s="2">
        <v>13.272</v>
      </c>
      <c r="G5" s="183"/>
      <c r="H5" s="183"/>
      <c r="I5" s="171"/>
      <c r="J5" s="25">
        <f t="shared" si="0"/>
        <v>6.227106668681504</v>
      </c>
      <c r="K5" s="25">
        <f t="shared" si="1"/>
        <v>506.28850190852881</v>
      </c>
    </row>
    <row r="6" spans="1:11" x14ac:dyDescent="0.3">
      <c r="A6" s="2">
        <v>5</v>
      </c>
      <c r="B6" s="182"/>
      <c r="C6" s="2">
        <v>6.5000000000000002E-2</v>
      </c>
      <c r="D6" s="2">
        <v>-0.497</v>
      </c>
      <c r="E6" s="2">
        <v>-0.97899999999999998</v>
      </c>
      <c r="F6" s="2">
        <v>6.8890000000000002</v>
      </c>
      <c r="G6" s="184"/>
      <c r="H6" s="184"/>
      <c r="I6" s="172"/>
      <c r="J6" s="25">
        <f t="shared" si="0"/>
        <v>6.1259516425018639</v>
      </c>
      <c r="K6" s="25">
        <f t="shared" si="1"/>
        <v>457.57995867372358</v>
      </c>
    </row>
    <row r="7" spans="1:11" x14ac:dyDescent="0.3">
      <c r="A7" s="2" t="s">
        <v>48</v>
      </c>
      <c r="B7" s="2" t="s">
        <v>49</v>
      </c>
      <c r="C7" s="2" t="s">
        <v>44</v>
      </c>
      <c r="D7" s="2" t="s">
        <v>50</v>
      </c>
      <c r="E7" s="2" t="s">
        <v>51</v>
      </c>
      <c r="F7" s="2" t="s">
        <v>52</v>
      </c>
      <c r="G7" s="2" t="s">
        <v>46</v>
      </c>
      <c r="H7" s="2" t="s">
        <v>54</v>
      </c>
      <c r="I7" s="2" t="s">
        <v>53</v>
      </c>
      <c r="J7" s="2" t="s">
        <v>55</v>
      </c>
      <c r="K7" s="2" t="s">
        <v>56</v>
      </c>
    </row>
    <row r="8" spans="1:11" x14ac:dyDescent="0.3">
      <c r="A8" s="2">
        <v>1</v>
      </c>
      <c r="B8" s="182">
        <v>5</v>
      </c>
      <c r="C8" s="2">
        <v>0.84099999999999997</v>
      </c>
      <c r="D8" s="2">
        <v>-0.104</v>
      </c>
      <c r="E8" s="2">
        <v>-5.492</v>
      </c>
      <c r="F8" s="2">
        <v>29.733000000000001</v>
      </c>
      <c r="G8" s="170">
        <f>$G$2</f>
        <v>129.10165980869999</v>
      </c>
      <c r="H8" s="185">
        <f>$H$2</f>
        <v>2E-3</v>
      </c>
      <c r="I8" s="170">
        <v>97.852989646463655</v>
      </c>
      <c r="J8" s="25">
        <f>F8+C8*LN($G$8)+D8*LN($H$8)+E8*LN($I$8)</f>
        <v>9.2946873451209804</v>
      </c>
      <c r="K8" s="25">
        <f>EXP(J8)</f>
        <v>10880.063373040754</v>
      </c>
    </row>
    <row r="9" spans="1:11" s="58" customFormat="1" x14ac:dyDescent="0.3">
      <c r="A9" s="54">
        <v>2</v>
      </c>
      <c r="B9" s="182"/>
      <c r="C9" s="54">
        <v>1.1599999999999999</v>
      </c>
      <c r="D9" s="54">
        <v>0.48699999999999999</v>
      </c>
      <c r="E9" s="54">
        <v>-1.34</v>
      </c>
      <c r="F9" s="54">
        <v>7.6989999999999998</v>
      </c>
      <c r="G9" s="183"/>
      <c r="H9" s="183"/>
      <c r="I9" s="171"/>
      <c r="J9" s="57">
        <f t="shared" ref="J9:J12" si="2">F9+C9*LN($G$8)+D9*LN($H$8)+E9*LN($I$8)</f>
        <v>4.1689372647040486</v>
      </c>
      <c r="K9" s="57">
        <f t="shared" ref="K9:K12" si="3">EXP(J9)</f>
        <v>64.64671324433256</v>
      </c>
    </row>
    <row r="10" spans="1:11" x14ac:dyDescent="0.3">
      <c r="A10" s="2">
        <v>3</v>
      </c>
      <c r="B10" s="182"/>
      <c r="C10" s="2">
        <v>0.56799999999999995</v>
      </c>
      <c r="D10" s="2">
        <v>0.71399999999999997</v>
      </c>
      <c r="E10" s="2">
        <v>1.3779999999999999</v>
      </c>
      <c r="F10" s="2">
        <v>0.03</v>
      </c>
      <c r="G10" s="183"/>
      <c r="H10" s="183"/>
      <c r="I10" s="171"/>
      <c r="J10" s="25">
        <f t="shared" si="2"/>
        <v>4.6696071935078365</v>
      </c>
      <c r="K10" s="25">
        <f t="shared" si="3"/>
        <v>106.65583909701407</v>
      </c>
    </row>
    <row r="11" spans="1:11" x14ac:dyDescent="0.3">
      <c r="A11" s="2">
        <v>4</v>
      </c>
      <c r="B11" s="182"/>
      <c r="C11" s="2">
        <v>0.13800000000000001</v>
      </c>
      <c r="D11" s="2">
        <v>-1.1479999999999999</v>
      </c>
      <c r="E11" s="2">
        <v>-3.2959999999999998</v>
      </c>
      <c r="F11" s="2">
        <v>13.585000000000001</v>
      </c>
      <c r="G11" s="183"/>
      <c r="H11" s="183"/>
      <c r="I11" s="171"/>
      <c r="J11" s="25">
        <f t="shared" si="2"/>
        <v>6.2830281690688583</v>
      </c>
      <c r="K11" s="25">
        <f t="shared" si="3"/>
        <v>535.40751598864188</v>
      </c>
    </row>
    <row r="12" spans="1:11" x14ac:dyDescent="0.3">
      <c r="A12" s="2">
        <v>5</v>
      </c>
      <c r="B12" s="182"/>
      <c r="C12" s="2">
        <v>0.23499999999999999</v>
      </c>
      <c r="D12" s="2">
        <v>0.14199999999999999</v>
      </c>
      <c r="E12" s="2">
        <v>1.2230000000000001</v>
      </c>
      <c r="F12" s="2">
        <v>-0.48899999999999999</v>
      </c>
      <c r="G12" s="184"/>
      <c r="H12" s="184"/>
      <c r="I12" s="172"/>
      <c r="J12" s="25">
        <f t="shared" si="2"/>
        <v>5.3763459061000463</v>
      </c>
      <c r="K12" s="25">
        <f t="shared" si="3"/>
        <v>216.23070277334472</v>
      </c>
    </row>
    <row r="13" spans="1:11" x14ac:dyDescent="0.3">
      <c r="A13" s="2" t="s">
        <v>48</v>
      </c>
      <c r="B13" s="2" t="s">
        <v>49</v>
      </c>
      <c r="C13" s="2" t="s">
        <v>44</v>
      </c>
      <c r="D13" s="2" t="s">
        <v>50</v>
      </c>
      <c r="E13" s="2" t="s">
        <v>51</v>
      </c>
      <c r="F13" s="2" t="s">
        <v>52</v>
      </c>
      <c r="G13" s="2" t="s">
        <v>46</v>
      </c>
      <c r="H13" s="2" t="s">
        <v>54</v>
      </c>
      <c r="I13" s="2" t="s">
        <v>53</v>
      </c>
      <c r="J13" s="2" t="s">
        <v>55</v>
      </c>
      <c r="K13" s="2" t="s">
        <v>56</v>
      </c>
    </row>
    <row r="14" spans="1:11" x14ac:dyDescent="0.3">
      <c r="A14" s="2">
        <v>1</v>
      </c>
      <c r="B14" s="182">
        <v>10</v>
      </c>
      <c r="C14" s="2">
        <v>0.73699999999999999</v>
      </c>
      <c r="D14" s="2">
        <v>-1.9E-2</v>
      </c>
      <c r="E14" s="2">
        <v>-4.3570000000000002</v>
      </c>
      <c r="F14" s="2">
        <v>25.957000000000001</v>
      </c>
      <c r="G14" s="170">
        <f>$G$2</f>
        <v>129.10165980869999</v>
      </c>
      <c r="H14" s="185">
        <f>$H$2</f>
        <v>2E-3</v>
      </c>
      <c r="I14" s="170">
        <v>115.49962893363985</v>
      </c>
      <c r="J14" s="25">
        <f>F14+C14*LN($G$14)+D14*LN($H$14)+E14*LN($I$14)</f>
        <v>8.9647821664583489</v>
      </c>
      <c r="K14" s="25">
        <f>EXP(J14)</f>
        <v>7822.6775016988558</v>
      </c>
    </row>
    <row r="15" spans="1:11" s="58" customFormat="1" x14ac:dyDescent="0.3">
      <c r="A15" s="54">
        <v>2</v>
      </c>
      <c r="B15" s="182"/>
      <c r="C15" s="54">
        <v>1.1120000000000001</v>
      </c>
      <c r="D15" s="54">
        <v>0.45700000000000002</v>
      </c>
      <c r="E15" s="54">
        <v>-1.5109999999999999</v>
      </c>
      <c r="F15" s="54">
        <v>9.1989999999999998</v>
      </c>
      <c r="G15" s="183"/>
      <c r="H15" s="183"/>
      <c r="I15" s="171"/>
      <c r="J15" s="57">
        <f t="shared" ref="J15:J18" si="4">F15+C15*LN($G$14)+D15*LN($H$14)+E15*LN($I$14)</f>
        <v>4.5877685544855753</v>
      </c>
      <c r="K15" s="57">
        <f t="shared" ref="K15:K18" si="5">EXP(J15)</f>
        <v>98.274890244344974</v>
      </c>
    </row>
    <row r="16" spans="1:11" x14ac:dyDescent="0.3">
      <c r="A16" s="2">
        <v>3</v>
      </c>
      <c r="B16" s="182"/>
      <c r="C16" s="2">
        <v>0.59599999999999997</v>
      </c>
      <c r="D16" s="2">
        <v>0.876</v>
      </c>
      <c r="E16" s="2">
        <v>1.012</v>
      </c>
      <c r="F16" s="2">
        <v>3.0489999999999999</v>
      </c>
      <c r="G16" s="183"/>
      <c r="H16" s="183"/>
      <c r="I16" s="171"/>
      <c r="J16" s="25">
        <f t="shared" si="4"/>
        <v>5.308179522954612</v>
      </c>
      <c r="K16" s="25">
        <f t="shared" si="5"/>
        <v>201.98218954701323</v>
      </c>
    </row>
    <row r="17" spans="1:11" x14ac:dyDescent="0.3">
      <c r="A17" s="2">
        <v>4</v>
      </c>
      <c r="B17" s="182"/>
      <c r="C17" s="2">
        <v>0.19700000000000001</v>
      </c>
      <c r="D17" s="2">
        <v>-0.33600000000000002</v>
      </c>
      <c r="E17" s="2">
        <v>-1.9670000000000001</v>
      </c>
      <c r="F17" s="2">
        <v>12.946</v>
      </c>
      <c r="G17" s="183"/>
      <c r="H17" s="183"/>
      <c r="I17" s="171"/>
      <c r="J17" s="25">
        <f t="shared" si="4"/>
        <v>6.6498377384615122</v>
      </c>
      <c r="K17" s="25">
        <f t="shared" si="5"/>
        <v>772.65894253426347</v>
      </c>
    </row>
    <row r="18" spans="1:11" x14ac:dyDescent="0.3">
      <c r="A18" s="2">
        <v>5</v>
      </c>
      <c r="B18" s="182"/>
      <c r="C18" s="2">
        <v>0.29499999999999998</v>
      </c>
      <c r="D18" s="2">
        <v>-0.95399999999999996</v>
      </c>
      <c r="E18" s="2">
        <v>-0.626</v>
      </c>
      <c r="F18" s="2">
        <v>0.38700000000000001</v>
      </c>
      <c r="G18" s="184"/>
      <c r="H18" s="184"/>
      <c r="I18" s="172"/>
      <c r="J18" s="25">
        <f t="shared" si="4"/>
        <v>4.7765718308780123</v>
      </c>
      <c r="K18" s="25">
        <f t="shared" si="5"/>
        <v>118.69673926823324</v>
      </c>
    </row>
    <row r="19" spans="1:11" x14ac:dyDescent="0.3">
      <c r="A19" s="2" t="s">
        <v>48</v>
      </c>
      <c r="B19" s="2" t="s">
        <v>49</v>
      </c>
      <c r="C19" s="2" t="s">
        <v>44</v>
      </c>
      <c r="D19" s="2" t="s">
        <v>50</v>
      </c>
      <c r="E19" s="2" t="s">
        <v>51</v>
      </c>
      <c r="F19" s="2" t="s">
        <v>52</v>
      </c>
      <c r="G19" s="2" t="s">
        <v>46</v>
      </c>
      <c r="H19" s="2" t="s">
        <v>54</v>
      </c>
      <c r="I19" s="2" t="s">
        <v>53</v>
      </c>
      <c r="J19" s="2" t="s">
        <v>55</v>
      </c>
      <c r="K19" s="2" t="s">
        <v>56</v>
      </c>
    </row>
    <row r="20" spans="1:11" x14ac:dyDescent="0.3">
      <c r="A20" s="2">
        <v>1</v>
      </c>
      <c r="B20" s="182">
        <v>20</v>
      </c>
      <c r="C20" s="2">
        <v>0.85799999999999998</v>
      </c>
      <c r="D20" s="2">
        <v>0.441</v>
      </c>
      <c r="E20" s="2">
        <v>-1.966</v>
      </c>
      <c r="F20" s="2">
        <v>15.492000000000001</v>
      </c>
      <c r="G20" s="170">
        <f>$G$2</f>
        <v>129.10165980869999</v>
      </c>
      <c r="H20" s="185">
        <f>$H$2</f>
        <v>2E-3</v>
      </c>
      <c r="I20" s="170">
        <v>134.47645374703615</v>
      </c>
      <c r="J20" s="25">
        <f>F20+C20*LN($G$20)+D20*LN($H$20)+E20*LN($I$20)</f>
        <v>7.2856217539459251</v>
      </c>
      <c r="K20" s="25">
        <f>EXP(J20)</f>
        <v>1459.1680943948675</v>
      </c>
    </row>
    <row r="21" spans="1:11" s="58" customFormat="1" x14ac:dyDescent="0.3">
      <c r="A21" s="54">
        <v>2</v>
      </c>
      <c r="B21" s="182"/>
      <c r="C21" s="54">
        <v>1.1060000000000001</v>
      </c>
      <c r="D21" s="54">
        <v>0.36699999999999999</v>
      </c>
      <c r="E21" s="54">
        <v>-1.762</v>
      </c>
      <c r="F21" s="54">
        <v>10.417999999999999</v>
      </c>
      <c r="G21" s="183"/>
      <c r="H21" s="183"/>
      <c r="I21" s="171"/>
      <c r="J21" s="57">
        <f t="shared" ref="J21:J24" si="6">F21+C21*LN($G$20)+D21*LN($H$20)+E21*LN($I$20)</f>
        <v>4.8768149717567209</v>
      </c>
      <c r="K21" s="57">
        <f t="shared" ref="K21:K24" si="7">EXP(J21)</f>
        <v>131.21208345277699</v>
      </c>
    </row>
    <row r="22" spans="1:11" x14ac:dyDescent="0.3">
      <c r="A22" s="2">
        <v>3</v>
      </c>
      <c r="B22" s="182"/>
      <c r="C22" s="2">
        <v>0.61299999999999999</v>
      </c>
      <c r="D22" s="2">
        <v>1.042</v>
      </c>
      <c r="E22" s="2">
        <v>0.86699999999999999</v>
      </c>
      <c r="F22" s="2">
        <v>5.0540000000000003</v>
      </c>
      <c r="G22" s="183"/>
      <c r="H22" s="183"/>
      <c r="I22" s="171"/>
      <c r="J22" s="25">
        <f t="shared" si="6"/>
        <v>5.8074306220351133</v>
      </c>
      <c r="K22" s="25">
        <f t="shared" si="7"/>
        <v>332.7630323290565</v>
      </c>
    </row>
    <row r="23" spans="1:11" x14ac:dyDescent="0.3">
      <c r="A23" s="2">
        <v>4</v>
      </c>
      <c r="B23" s="182"/>
      <c r="C23" s="2">
        <v>0.16700000000000001</v>
      </c>
      <c r="D23" s="2">
        <v>0.33</v>
      </c>
      <c r="E23" s="2">
        <v>-1.639</v>
      </c>
      <c r="F23" s="2">
        <v>16.927</v>
      </c>
      <c r="G23" s="183"/>
      <c r="H23" s="183"/>
      <c r="I23" s="171"/>
      <c r="J23" s="25">
        <f t="shared" si="6"/>
        <v>7.6545227878800866</v>
      </c>
      <c r="K23" s="25">
        <f t="shared" si="7"/>
        <v>2110.1678812533919</v>
      </c>
    </row>
    <row r="24" spans="1:11" x14ac:dyDescent="0.3">
      <c r="A24" s="2">
        <v>5</v>
      </c>
      <c r="B24" s="182"/>
      <c r="C24" s="2">
        <v>0.27200000000000002</v>
      </c>
      <c r="D24" s="2">
        <v>-1.9770000000000001</v>
      </c>
      <c r="E24" s="2">
        <v>-1.423</v>
      </c>
      <c r="F24" s="2">
        <v>-3.0419999999999998</v>
      </c>
      <c r="G24" s="184"/>
      <c r="H24" s="184"/>
      <c r="I24" s="172"/>
      <c r="J24" s="25">
        <f t="shared" si="6"/>
        <v>3.5916867367924254</v>
      </c>
      <c r="K24" s="25">
        <f t="shared" si="7"/>
        <v>36.295244848914663</v>
      </c>
    </row>
    <row r="25" spans="1:11" x14ac:dyDescent="0.3">
      <c r="A25" s="2" t="s">
        <v>48</v>
      </c>
      <c r="B25" s="2" t="s">
        <v>49</v>
      </c>
      <c r="C25" s="2" t="s">
        <v>44</v>
      </c>
      <c r="D25" s="2" t="s">
        <v>50</v>
      </c>
      <c r="E25" s="2" t="s">
        <v>51</v>
      </c>
      <c r="F25" s="2" t="s">
        <v>52</v>
      </c>
      <c r="G25" s="2" t="s">
        <v>46</v>
      </c>
      <c r="H25" s="2" t="s">
        <v>54</v>
      </c>
      <c r="I25" s="2" t="s">
        <v>53</v>
      </c>
      <c r="J25" s="2" t="s">
        <v>55</v>
      </c>
      <c r="K25" s="2" t="s">
        <v>56</v>
      </c>
    </row>
    <row r="26" spans="1:11" x14ac:dyDescent="0.3">
      <c r="A26" s="2">
        <v>1</v>
      </c>
      <c r="B26" s="182">
        <v>50</v>
      </c>
      <c r="C26" s="2">
        <v>0.84199999999999997</v>
      </c>
      <c r="D26" s="2">
        <v>0.61899999999999999</v>
      </c>
      <c r="E26" s="2">
        <v>0.33200000000000002</v>
      </c>
      <c r="F26" s="2">
        <v>3.7810000000000001</v>
      </c>
      <c r="G26" s="170">
        <f>$G$2</f>
        <v>129.10165980869999</v>
      </c>
      <c r="H26" s="185">
        <f>$H$2</f>
        <v>2E-3</v>
      </c>
      <c r="I26" s="170">
        <v>156.63948544012612</v>
      </c>
      <c r="J26" s="25">
        <f>F26+C26*LN($G$26)+D26*LN($H$26)+E26*LN($I$26)</f>
        <v>5.7046932859365516</v>
      </c>
      <c r="K26" s="25">
        <f>EXP(J26)</f>
        <v>300.27336785847143</v>
      </c>
    </row>
    <row r="27" spans="1:11" s="58" customFormat="1" x14ac:dyDescent="0.3">
      <c r="A27" s="54">
        <v>2</v>
      </c>
      <c r="B27" s="182"/>
      <c r="C27" s="54">
        <v>0.93</v>
      </c>
      <c r="D27" s="54">
        <v>0.32</v>
      </c>
      <c r="E27" s="54">
        <v>-4.7160000000000002</v>
      </c>
      <c r="F27" s="54">
        <v>27.66</v>
      </c>
      <c r="G27" s="183"/>
      <c r="H27" s="183"/>
      <c r="I27" s="171"/>
      <c r="J27" s="57">
        <f t="shared" ref="J27:J30" si="8">F27+C27*LN($G$26)+D27*LN($H$26)+E27*LN($I$26)</f>
        <v>6.3572700010973726</v>
      </c>
      <c r="K27" s="57">
        <f t="shared" ref="K27:K30" si="9">EXP(J27)</f>
        <v>576.66989732019204</v>
      </c>
    </row>
    <row r="28" spans="1:11" x14ac:dyDescent="0.3">
      <c r="A28" s="2">
        <v>3</v>
      </c>
      <c r="B28" s="182"/>
      <c r="C28" s="2">
        <v>0.64500000000000002</v>
      </c>
      <c r="D28" s="2">
        <v>1.1240000000000001</v>
      </c>
      <c r="E28" s="2">
        <v>0.97099999999999997</v>
      </c>
      <c r="F28" s="2">
        <v>4.944</v>
      </c>
      <c r="G28" s="183"/>
      <c r="H28" s="183"/>
      <c r="I28" s="171"/>
      <c r="J28" s="25">
        <f t="shared" si="8"/>
        <v>6.0012500309231269</v>
      </c>
      <c r="K28" s="25">
        <f t="shared" si="9"/>
        <v>403.93340728559531</v>
      </c>
    </row>
    <row r="29" spans="1:11" x14ac:dyDescent="0.3">
      <c r="A29" s="2">
        <v>4</v>
      </c>
      <c r="B29" s="182"/>
      <c r="C29" s="2">
        <v>0.61499999999999999</v>
      </c>
      <c r="D29" s="2">
        <v>1.2130000000000001</v>
      </c>
      <c r="E29" s="2">
        <v>1.2989999999999999</v>
      </c>
      <c r="F29" s="2">
        <v>4.125</v>
      </c>
      <c r="G29" s="183"/>
      <c r="H29" s="183"/>
      <c r="I29" s="171"/>
      <c r="J29" s="25">
        <f t="shared" si="8"/>
        <v>6.1410264866915067</v>
      </c>
      <c r="K29" s="25">
        <f t="shared" si="9"/>
        <v>464.5301602383895</v>
      </c>
    </row>
    <row r="30" spans="1:11" x14ac:dyDescent="0.3">
      <c r="A30" s="2">
        <v>5</v>
      </c>
      <c r="B30" s="182"/>
      <c r="C30" s="2">
        <v>0.122</v>
      </c>
      <c r="D30" s="2">
        <v>-1.5489999999999999</v>
      </c>
      <c r="E30" s="2">
        <v>-0.8</v>
      </c>
      <c r="F30" s="2">
        <v>-1.5149999999999999</v>
      </c>
      <c r="G30" s="184"/>
      <c r="H30" s="184"/>
      <c r="I30" s="172"/>
      <c r="J30" s="25">
        <f t="shared" si="8"/>
        <v>4.6612636482752121</v>
      </c>
      <c r="K30" s="25">
        <f t="shared" si="9"/>
        <v>105.76965338542939</v>
      </c>
    </row>
    <row r="31" spans="1:11" x14ac:dyDescent="0.3">
      <c r="A31" s="2" t="s">
        <v>48</v>
      </c>
      <c r="B31" s="2" t="s">
        <v>49</v>
      </c>
      <c r="C31" s="2" t="s">
        <v>44</v>
      </c>
      <c r="D31" s="2" t="s">
        <v>50</v>
      </c>
      <c r="E31" s="2" t="s">
        <v>51</v>
      </c>
      <c r="F31" s="2" t="s">
        <v>52</v>
      </c>
      <c r="G31" s="2" t="s">
        <v>46</v>
      </c>
      <c r="H31" s="2" t="s">
        <v>54</v>
      </c>
      <c r="I31" s="2" t="s">
        <v>53</v>
      </c>
      <c r="J31" s="2" t="s">
        <v>55</v>
      </c>
      <c r="K31" s="2" t="s">
        <v>56</v>
      </c>
    </row>
    <row r="32" spans="1:11" x14ac:dyDescent="0.3">
      <c r="A32" s="2">
        <v>1</v>
      </c>
      <c r="B32" s="182">
        <v>100</v>
      </c>
      <c r="C32" s="2">
        <v>0.85699999999999998</v>
      </c>
      <c r="D32" s="2">
        <v>0.57599999999999996</v>
      </c>
      <c r="E32" s="2">
        <v>0.153</v>
      </c>
      <c r="F32" s="2">
        <v>4.5039999999999996</v>
      </c>
      <c r="G32" s="170">
        <f>$G$2</f>
        <v>129.10165980869999</v>
      </c>
      <c r="H32" s="185">
        <f>$H$2</f>
        <v>2E-3</v>
      </c>
      <c r="I32" s="170">
        <v>174.81964656056272</v>
      </c>
      <c r="J32" s="25">
        <f>F32+C32*LN($G$32)+D32*LN($H$32)+E32*LN($I$32)</f>
        <v>5.879974560014297</v>
      </c>
      <c r="K32" s="25">
        <f>EXP(J32)</f>
        <v>357.80013916264392</v>
      </c>
    </row>
    <row r="33" spans="1:13" s="58" customFormat="1" x14ac:dyDescent="0.3">
      <c r="A33" s="54">
        <v>2</v>
      </c>
      <c r="B33" s="182"/>
      <c r="C33" s="54">
        <v>0.97899999999999998</v>
      </c>
      <c r="D33" s="54">
        <v>0.32500000000000001</v>
      </c>
      <c r="E33" s="54">
        <v>-2.552</v>
      </c>
      <c r="F33" s="54">
        <v>16.335000000000001</v>
      </c>
      <c r="G33" s="183"/>
      <c r="H33" s="183"/>
      <c r="I33" s="171"/>
      <c r="J33" s="57">
        <f t="shared" ref="J33:J36" si="10">F33+C33*LN($G$32)+D33*LN($H$32)+E33*LN($I$32)</f>
        <v>5.8958775384892093</v>
      </c>
      <c r="K33" s="57">
        <f t="shared" ref="K33:K36" si="11">EXP(J33)</f>
        <v>363.53571254513196</v>
      </c>
    </row>
    <row r="34" spans="1:13" x14ac:dyDescent="0.3">
      <c r="A34" s="2">
        <v>3</v>
      </c>
      <c r="B34" s="182"/>
      <c r="C34" s="2">
        <v>0.64800000000000002</v>
      </c>
      <c r="D34" s="2">
        <v>1.3939999999999999</v>
      </c>
      <c r="E34" s="2">
        <v>0.86399999999999999</v>
      </c>
      <c r="F34" s="2">
        <v>7.6420000000000003</v>
      </c>
      <c r="G34" s="183"/>
      <c r="H34" s="183"/>
      <c r="I34" s="171"/>
      <c r="J34" s="25">
        <f t="shared" si="10"/>
        <v>6.5899894025639911</v>
      </c>
      <c r="K34" s="25">
        <f t="shared" si="11"/>
        <v>727.77315732849809</v>
      </c>
    </row>
    <row r="35" spans="1:13" x14ac:dyDescent="0.3">
      <c r="A35" s="2">
        <v>4</v>
      </c>
      <c r="B35" s="182"/>
      <c r="C35" s="2">
        <v>0.27</v>
      </c>
      <c r="D35" s="2">
        <v>1.2370000000000001</v>
      </c>
      <c r="E35" s="2">
        <v>-0.49099999999999999</v>
      </c>
      <c r="F35" s="2">
        <v>17.338000000000001</v>
      </c>
      <c r="G35" s="183"/>
      <c r="H35" s="183"/>
      <c r="I35" s="171"/>
      <c r="J35" s="25">
        <f t="shared" si="10"/>
        <v>8.4274881919312072</v>
      </c>
      <c r="K35" s="25">
        <f t="shared" si="11"/>
        <v>4571.004176065052</v>
      </c>
    </row>
    <row r="36" spans="1:13" x14ac:dyDescent="0.3">
      <c r="A36" s="2">
        <v>5</v>
      </c>
      <c r="B36" s="182"/>
      <c r="C36" s="2">
        <v>9.2999999999999999E-2</v>
      </c>
      <c r="D36" s="2">
        <v>-2.0489999999999999</v>
      </c>
      <c r="E36" s="2">
        <v>-1.1180000000000001</v>
      </c>
      <c r="F36" s="2">
        <v>-3.2370000000000001</v>
      </c>
      <c r="G36" s="184"/>
      <c r="H36" s="184"/>
      <c r="I36" s="172"/>
      <c r="J36" s="25">
        <f t="shared" si="10"/>
        <v>4.1756898841549974</v>
      </c>
      <c r="K36" s="25">
        <f t="shared" si="11"/>
        <v>65.084725096937959</v>
      </c>
    </row>
    <row r="40" spans="1:13" x14ac:dyDescent="0.3">
      <c r="H40" s="2" t="s">
        <v>46</v>
      </c>
      <c r="I40" s="5" t="s">
        <v>57</v>
      </c>
      <c r="J40" s="56" t="s">
        <v>56</v>
      </c>
    </row>
    <row r="41" spans="1:13" x14ac:dyDescent="0.3">
      <c r="H41" s="182">
        <v>3873</v>
      </c>
      <c r="I41" s="2">
        <v>2</v>
      </c>
      <c r="J41" s="56">
        <v>188</v>
      </c>
    </row>
    <row r="42" spans="1:13" x14ac:dyDescent="0.3">
      <c r="H42" s="182"/>
      <c r="I42" s="2">
        <v>5</v>
      </c>
      <c r="J42" s="56">
        <v>408</v>
      </c>
    </row>
    <row r="43" spans="1:13" x14ac:dyDescent="0.3">
      <c r="H43" s="182"/>
      <c r="I43" s="2">
        <v>10</v>
      </c>
      <c r="J43" s="56">
        <v>623</v>
      </c>
    </row>
    <row r="44" spans="1:13" x14ac:dyDescent="0.3">
      <c r="H44" s="182"/>
      <c r="I44" s="2">
        <v>20</v>
      </c>
      <c r="J44" s="56">
        <v>901</v>
      </c>
    </row>
    <row r="45" spans="1:13" x14ac:dyDescent="0.3">
      <c r="H45" s="182"/>
      <c r="I45" s="2">
        <v>50</v>
      </c>
      <c r="J45" s="56">
        <v>1407</v>
      </c>
    </row>
    <row r="46" spans="1:13" x14ac:dyDescent="0.3">
      <c r="H46" s="182"/>
      <c r="I46" s="2">
        <v>100</v>
      </c>
      <c r="J46" s="56">
        <v>1936</v>
      </c>
    </row>
    <row r="47" spans="1:13" x14ac:dyDescent="0.3">
      <c r="H47" s="56"/>
      <c r="I47" s="2"/>
      <c r="J47" s="56" t="s">
        <v>59</v>
      </c>
      <c r="K47" s="8" t="s">
        <v>58</v>
      </c>
      <c r="L47" t="s">
        <v>60</v>
      </c>
    </row>
    <row r="48" spans="1:13" x14ac:dyDescent="0.3">
      <c r="H48" s="190">
        <v>129.1</v>
      </c>
      <c r="I48" s="59">
        <v>2</v>
      </c>
      <c r="J48" s="30">
        <f t="shared" ref="J48:J53" si="12">SQRT($H$48/$H$41)*J41</f>
        <v>34.32394693699041</v>
      </c>
      <c r="K48" s="24">
        <f>K3</f>
        <v>36.990827435060147</v>
      </c>
      <c r="L48" s="60">
        <f t="shared" ref="L48:L53" si="13">($H$48/$H$41)*J41</f>
        <v>6.2666666666666666</v>
      </c>
      <c r="M48" s="24"/>
    </row>
    <row r="49" spans="1:13" x14ac:dyDescent="0.3">
      <c r="H49" s="190"/>
      <c r="I49" s="59">
        <v>5</v>
      </c>
      <c r="J49" s="30">
        <f t="shared" si="12"/>
        <v>74.490267820702584</v>
      </c>
      <c r="K49" s="24">
        <f>K9</f>
        <v>64.64671324433256</v>
      </c>
      <c r="L49" s="60">
        <f t="shared" si="13"/>
        <v>13.6</v>
      </c>
      <c r="M49" s="24"/>
    </row>
    <row r="50" spans="1:13" x14ac:dyDescent="0.3">
      <c r="H50" s="190"/>
      <c r="I50" s="59">
        <v>10</v>
      </c>
      <c r="J50" s="30">
        <f t="shared" si="12"/>
        <v>113.74371777523949</v>
      </c>
      <c r="K50" s="24">
        <f>K15</f>
        <v>98.274890244344974</v>
      </c>
      <c r="L50" s="60">
        <f t="shared" si="13"/>
        <v>20.766666666666666</v>
      </c>
      <c r="M50" s="24"/>
    </row>
    <row r="51" spans="1:13" x14ac:dyDescent="0.3">
      <c r="H51" s="190"/>
      <c r="I51" s="59">
        <v>20</v>
      </c>
      <c r="J51" s="30">
        <f t="shared" si="12"/>
        <v>164.49934143738489</v>
      </c>
      <c r="K51" s="24">
        <f>K21</f>
        <v>131.21208345277699</v>
      </c>
      <c r="L51" s="60">
        <f t="shared" si="13"/>
        <v>30.033333333333331</v>
      </c>
      <c r="M51" s="24"/>
    </row>
    <row r="52" spans="1:13" x14ac:dyDescent="0.3">
      <c r="H52" s="190"/>
      <c r="I52" s="59">
        <v>50</v>
      </c>
      <c r="J52" s="30">
        <f t="shared" si="12"/>
        <v>256.88187946992286</v>
      </c>
      <c r="K52" s="24">
        <f>(30/80)*(K53-K51)+K51</f>
        <v>218.33344436241009</v>
      </c>
      <c r="L52" s="60">
        <f t="shared" si="13"/>
        <v>46.9</v>
      </c>
      <c r="M52" s="24"/>
    </row>
    <row r="53" spans="1:13" x14ac:dyDescent="0.3">
      <c r="H53" s="190"/>
      <c r="I53" s="59">
        <v>100</v>
      </c>
      <c r="J53" s="30">
        <f t="shared" si="12"/>
        <v>353.46362377666719</v>
      </c>
      <c r="K53" s="24">
        <f>K33</f>
        <v>363.53571254513196</v>
      </c>
      <c r="L53" s="60">
        <f t="shared" si="13"/>
        <v>64.533333333333331</v>
      </c>
      <c r="M53" s="24"/>
    </row>
    <row r="55" spans="1:13" x14ac:dyDescent="0.3">
      <c r="J55" s="6"/>
      <c r="K55" s="62"/>
    </row>
    <row r="56" spans="1:13" ht="30.6" x14ac:dyDescent="0.3">
      <c r="A56" s="119" t="s">
        <v>8</v>
      </c>
      <c r="B56" s="119" t="s">
        <v>104</v>
      </c>
      <c r="C56" s="119" t="s">
        <v>101</v>
      </c>
      <c r="D56" s="119" t="s">
        <v>105</v>
      </c>
      <c r="E56" s="119" t="s">
        <v>8</v>
      </c>
      <c r="F56" s="119" t="s">
        <v>104</v>
      </c>
      <c r="G56" s="122" t="s">
        <v>107</v>
      </c>
    </row>
    <row r="57" spans="1:13" x14ac:dyDescent="0.3">
      <c r="A57" s="173" t="s">
        <v>102</v>
      </c>
      <c r="B57" s="176">
        <v>3885.12</v>
      </c>
      <c r="C57" s="119">
        <v>2</v>
      </c>
      <c r="D57" s="119">
        <v>287</v>
      </c>
      <c r="E57" s="173" t="s">
        <v>103</v>
      </c>
      <c r="F57" s="176">
        <v>129.1</v>
      </c>
      <c r="G57" s="123">
        <f>SQRT($F$57/$B$57)*D57</f>
        <v>52.316995995274084</v>
      </c>
    </row>
    <row r="58" spans="1:13" x14ac:dyDescent="0.3">
      <c r="A58" s="174"/>
      <c r="B58" s="177"/>
      <c r="C58" s="119">
        <v>5</v>
      </c>
      <c r="D58" s="119">
        <v>594</v>
      </c>
      <c r="E58" s="174"/>
      <c r="F58" s="177"/>
      <c r="G58" s="123">
        <f t="shared" ref="G58:G63" si="14">SQRT($F$57/$B$57)*D58</f>
        <v>108.27977568359863</v>
      </c>
    </row>
    <row r="59" spans="1:13" x14ac:dyDescent="0.3">
      <c r="A59" s="174"/>
      <c r="B59" s="177"/>
      <c r="C59" s="119">
        <v>10</v>
      </c>
      <c r="D59" s="119">
        <v>850</v>
      </c>
      <c r="E59" s="174"/>
      <c r="F59" s="177"/>
      <c r="G59" s="123">
        <f t="shared" si="14"/>
        <v>154.9458069546445</v>
      </c>
    </row>
    <row r="60" spans="1:13" x14ac:dyDescent="0.3">
      <c r="A60" s="174"/>
      <c r="B60" s="177"/>
      <c r="C60" s="119">
        <v>20</v>
      </c>
      <c r="D60" s="119">
        <v>1132</v>
      </c>
      <c r="E60" s="174"/>
      <c r="F60" s="177"/>
      <c r="G60" s="123">
        <f t="shared" si="14"/>
        <v>206.35135702665596</v>
      </c>
    </row>
    <row r="61" spans="1:13" x14ac:dyDescent="0.3">
      <c r="A61" s="174"/>
      <c r="B61" s="177"/>
      <c r="C61" s="119">
        <v>50</v>
      </c>
      <c r="D61" s="119">
        <v>1544</v>
      </c>
      <c r="E61" s="174"/>
      <c r="F61" s="177"/>
      <c r="G61" s="123">
        <f t="shared" si="14"/>
        <v>281.45450110349543</v>
      </c>
    </row>
    <row r="62" spans="1:13" x14ac:dyDescent="0.3">
      <c r="A62" s="174"/>
      <c r="B62" s="177"/>
      <c r="C62" s="119">
        <v>100</v>
      </c>
      <c r="D62" s="119">
        <v>1886</v>
      </c>
      <c r="E62" s="174"/>
      <c r="F62" s="177"/>
      <c r="G62" s="123">
        <f t="shared" si="14"/>
        <v>343.79740225465827</v>
      </c>
    </row>
    <row r="63" spans="1:13" x14ac:dyDescent="0.3">
      <c r="A63" s="175"/>
      <c r="B63" s="178"/>
      <c r="C63" s="119">
        <v>200</v>
      </c>
      <c r="D63" s="119">
        <v>2256</v>
      </c>
      <c r="E63" s="175"/>
      <c r="F63" s="178"/>
      <c r="G63" s="123">
        <f t="shared" si="14"/>
        <v>411.24440057609178</v>
      </c>
    </row>
    <row r="65" spans="1:9" ht="30.6" x14ac:dyDescent="0.3">
      <c r="A65" s="119" t="s">
        <v>8</v>
      </c>
      <c r="B65" s="119" t="s">
        <v>104</v>
      </c>
      <c r="C65" s="119" t="s">
        <v>101</v>
      </c>
      <c r="D65" s="119" t="s">
        <v>105</v>
      </c>
      <c r="E65" s="119" t="s">
        <v>8</v>
      </c>
      <c r="F65" s="119" t="s">
        <v>104</v>
      </c>
      <c r="G65" s="122" t="s">
        <v>107</v>
      </c>
    </row>
    <row r="66" spans="1:9" ht="14.4" customHeight="1" x14ac:dyDescent="0.3">
      <c r="A66" s="189" t="s">
        <v>106</v>
      </c>
      <c r="B66" s="189">
        <v>151</v>
      </c>
      <c r="C66" s="119">
        <v>5</v>
      </c>
      <c r="D66" s="120">
        <v>116.3</v>
      </c>
      <c r="E66" s="173" t="s">
        <v>103</v>
      </c>
      <c r="F66" s="176">
        <v>129.1</v>
      </c>
      <c r="G66" s="123">
        <f>SQRT($F$66/$B$66)*D66</f>
        <v>107.53611988290352</v>
      </c>
    </row>
    <row r="67" spans="1:9" ht="14.4" customHeight="1" x14ac:dyDescent="0.3">
      <c r="A67" s="189"/>
      <c r="B67" s="189"/>
      <c r="C67" s="119">
        <v>10</v>
      </c>
      <c r="D67" s="120">
        <v>212.7</v>
      </c>
      <c r="E67" s="174"/>
      <c r="F67" s="177"/>
      <c r="G67" s="123">
        <f>SQRT($F$66/$B$66)*D67</f>
        <v>196.67182028455355</v>
      </c>
    </row>
    <row r="68" spans="1:9" x14ac:dyDescent="0.3">
      <c r="A68" s="189"/>
      <c r="B68" s="189"/>
      <c r="C68" s="119">
        <v>20</v>
      </c>
      <c r="D68" s="120">
        <v>278.83333333333331</v>
      </c>
      <c r="E68" s="174"/>
      <c r="F68" s="177"/>
      <c r="G68" s="123">
        <f>SQRT($F$66/$B$66)*D68</f>
        <v>257.82162304972422</v>
      </c>
    </row>
    <row r="69" spans="1:9" x14ac:dyDescent="0.3">
      <c r="A69" s="189"/>
      <c r="B69" s="189"/>
      <c r="C69" s="119">
        <v>50</v>
      </c>
      <c r="D69" s="120">
        <v>378.4</v>
      </c>
      <c r="E69" s="174"/>
      <c r="F69" s="177"/>
      <c r="G69" s="123">
        <f>SQRT($F$66/$B$66)*D69</f>
        <v>349.88536340232753</v>
      </c>
    </row>
    <row r="70" spans="1:9" x14ac:dyDescent="0.3">
      <c r="A70" s="189"/>
      <c r="B70" s="189"/>
      <c r="C70" s="119">
        <v>100</v>
      </c>
      <c r="D70" s="120">
        <v>421</v>
      </c>
      <c r="E70" s="175"/>
      <c r="F70" s="178"/>
      <c r="G70" s="123">
        <f>SQRT($F$66/$B$66)*D70</f>
        <v>389.27520611094053</v>
      </c>
      <c r="I70" s="121"/>
    </row>
    <row r="73" spans="1:9" ht="45" x14ac:dyDescent="0.3">
      <c r="A73" s="119" t="s">
        <v>8</v>
      </c>
      <c r="B73" s="119" t="s">
        <v>104</v>
      </c>
      <c r="C73" s="119" t="s">
        <v>101</v>
      </c>
      <c r="D73" s="122" t="s">
        <v>108</v>
      </c>
    </row>
    <row r="74" spans="1:9" x14ac:dyDescent="0.3">
      <c r="A74" s="173" t="s">
        <v>103</v>
      </c>
      <c r="B74" s="176">
        <v>129.1</v>
      </c>
      <c r="C74" s="119">
        <v>2</v>
      </c>
      <c r="D74" s="123">
        <f t="shared" ref="D74:D79" si="15">K48</f>
        <v>36.990827435060147</v>
      </c>
    </row>
    <row r="75" spans="1:9" x14ac:dyDescent="0.3">
      <c r="A75" s="174"/>
      <c r="B75" s="177"/>
      <c r="C75" s="119">
        <v>5</v>
      </c>
      <c r="D75" s="123">
        <f t="shared" si="15"/>
        <v>64.64671324433256</v>
      </c>
    </row>
    <row r="76" spans="1:9" x14ac:dyDescent="0.3">
      <c r="A76" s="174"/>
      <c r="B76" s="177"/>
      <c r="C76" s="119">
        <v>10</v>
      </c>
      <c r="D76" s="123">
        <f t="shared" si="15"/>
        <v>98.274890244344974</v>
      </c>
    </row>
    <row r="77" spans="1:9" x14ac:dyDescent="0.3">
      <c r="A77" s="174"/>
      <c r="B77" s="177"/>
      <c r="C77" s="119">
        <v>20</v>
      </c>
      <c r="D77" s="123">
        <f t="shared" si="15"/>
        <v>131.21208345277699</v>
      </c>
    </row>
    <row r="78" spans="1:9" x14ac:dyDescent="0.3">
      <c r="A78" s="174"/>
      <c r="B78" s="177"/>
      <c r="C78" s="119">
        <v>50</v>
      </c>
      <c r="D78" s="123">
        <f t="shared" si="15"/>
        <v>218.33344436241009</v>
      </c>
    </row>
    <row r="79" spans="1:9" x14ac:dyDescent="0.3">
      <c r="A79" s="175"/>
      <c r="B79" s="178"/>
      <c r="C79" s="119">
        <v>100</v>
      </c>
      <c r="D79" s="123">
        <f t="shared" si="15"/>
        <v>363.53571254513196</v>
      </c>
    </row>
    <row r="82" spans="1:8" ht="72" x14ac:dyDescent="0.3">
      <c r="A82" s="124" t="s">
        <v>8</v>
      </c>
      <c r="B82" s="124" t="s">
        <v>104</v>
      </c>
      <c r="C82" s="124" t="s">
        <v>101</v>
      </c>
      <c r="D82" s="125" t="s">
        <v>112</v>
      </c>
      <c r="E82" s="124" t="s">
        <v>111</v>
      </c>
      <c r="F82" s="124" t="s">
        <v>113</v>
      </c>
      <c r="G82" s="124" t="s">
        <v>114</v>
      </c>
    </row>
    <row r="83" spans="1:8" x14ac:dyDescent="0.3">
      <c r="A83" s="187" t="s">
        <v>103</v>
      </c>
      <c r="B83" s="188">
        <v>129.1</v>
      </c>
      <c r="C83" s="124">
        <v>2</v>
      </c>
      <c r="D83" s="127">
        <f>'HEC-HMS'!C15</f>
        <v>66.488</v>
      </c>
      <c r="E83" s="128">
        <f>G57</f>
        <v>52.316995995274084</v>
      </c>
      <c r="F83" s="126" t="s">
        <v>109</v>
      </c>
      <c r="G83" s="128">
        <f>D74</f>
        <v>36.990827435060147</v>
      </c>
      <c r="H83" s="121"/>
    </row>
    <row r="84" spans="1:8" x14ac:dyDescent="0.3">
      <c r="A84" s="187"/>
      <c r="B84" s="188"/>
      <c r="C84" s="124">
        <v>5</v>
      </c>
      <c r="D84" s="127">
        <f>'HEC-HMS'!D15</f>
        <v>131.88200000000001</v>
      </c>
      <c r="E84" s="128">
        <f>G58</f>
        <v>108.27977568359863</v>
      </c>
      <c r="F84" s="126">
        <f>G66</f>
        <v>107.53611988290352</v>
      </c>
      <c r="G84" s="128">
        <f t="shared" ref="G84:G87" si="16">D75</f>
        <v>64.64671324433256</v>
      </c>
      <c r="H84" s="121"/>
    </row>
    <row r="85" spans="1:8" x14ac:dyDescent="0.3">
      <c r="A85" s="187"/>
      <c r="B85" s="188"/>
      <c r="C85" s="124">
        <v>10</v>
      </c>
      <c r="D85" s="127">
        <f>'HEC-HMS'!E15</f>
        <v>180.57300000000001</v>
      </c>
      <c r="E85" s="128">
        <f>G59</f>
        <v>154.9458069546445</v>
      </c>
      <c r="F85" s="126">
        <f t="shared" ref="F85:F87" si="17">G67</f>
        <v>196.67182028455355</v>
      </c>
      <c r="G85" s="128">
        <f t="shared" si="16"/>
        <v>98.274890244344974</v>
      </c>
      <c r="H85" s="121"/>
    </row>
    <row r="86" spans="1:8" x14ac:dyDescent="0.3">
      <c r="A86" s="187"/>
      <c r="B86" s="188"/>
      <c r="C86" s="124">
        <v>20</v>
      </c>
      <c r="D86" s="127">
        <f>'HEC-HMS'!F15</f>
        <v>237.92099999999999</v>
      </c>
      <c r="E86" s="128">
        <f>G60</f>
        <v>206.35135702665596</v>
      </c>
      <c r="F86" s="126">
        <f t="shared" si="17"/>
        <v>257.82162304972422</v>
      </c>
      <c r="G86" s="128">
        <f t="shared" si="16"/>
        <v>131.21208345277699</v>
      </c>
      <c r="H86" s="121"/>
    </row>
    <row r="87" spans="1:8" x14ac:dyDescent="0.3">
      <c r="A87" s="187"/>
      <c r="B87" s="188"/>
      <c r="C87" s="124">
        <v>50</v>
      </c>
      <c r="D87" s="127">
        <f>'HEC-HMS'!G15</f>
        <v>304.09199999999998</v>
      </c>
      <c r="E87" s="128">
        <f>G61</f>
        <v>281.45450110349543</v>
      </c>
      <c r="F87" s="126">
        <f t="shared" si="17"/>
        <v>349.88536340232753</v>
      </c>
      <c r="G87" s="128">
        <f t="shared" si="16"/>
        <v>218.33344436241009</v>
      </c>
      <c r="H87" s="121"/>
    </row>
    <row r="88" spans="1:8" x14ac:dyDescent="0.3">
      <c r="A88" s="187"/>
      <c r="B88" s="188"/>
      <c r="C88" s="124">
        <v>100</v>
      </c>
      <c r="D88" s="127">
        <f>'HEC-HMS'!H15</f>
        <v>374.089</v>
      </c>
      <c r="E88" s="128">
        <f t="shared" ref="E88" si="18">G62</f>
        <v>343.79740225465827</v>
      </c>
      <c r="F88" s="126">
        <f>G70</f>
        <v>389.27520611094053</v>
      </c>
      <c r="G88" s="128">
        <f>D79</f>
        <v>363.53571254513196</v>
      </c>
      <c r="H88" s="121"/>
    </row>
    <row r="89" spans="1:8" x14ac:dyDescent="0.3">
      <c r="A89" s="187"/>
      <c r="B89" s="188"/>
      <c r="C89" s="124">
        <v>200</v>
      </c>
      <c r="D89" s="127" t="s">
        <v>109</v>
      </c>
      <c r="E89" s="127">
        <f t="shared" ref="E89" si="19">G63</f>
        <v>411.24440057609178</v>
      </c>
      <c r="F89" s="126" t="s">
        <v>109</v>
      </c>
      <c r="G89" s="128" t="s">
        <v>109</v>
      </c>
      <c r="H89" s="121"/>
    </row>
    <row r="90" spans="1:8" x14ac:dyDescent="0.3">
      <c r="A90" s="129"/>
      <c r="B90" s="129"/>
      <c r="C90" s="129"/>
      <c r="D90" s="129"/>
      <c r="E90" s="186" t="s">
        <v>110</v>
      </c>
      <c r="F90" s="186"/>
      <c r="G90" s="129"/>
    </row>
    <row r="91" spans="1:8" x14ac:dyDescent="0.3">
      <c r="A91" s="129"/>
      <c r="B91" s="129"/>
      <c r="C91" s="129"/>
      <c r="D91" s="129"/>
      <c r="E91" s="186"/>
      <c r="F91" s="186"/>
      <c r="G91" s="129"/>
    </row>
  </sheetData>
  <mergeCells count="39">
    <mergeCell ref="H41:H46"/>
    <mergeCell ref="H48:H53"/>
    <mergeCell ref="G26:G30"/>
    <mergeCell ref="H26:H30"/>
    <mergeCell ref="I26:I30"/>
    <mergeCell ref="G32:G36"/>
    <mergeCell ref="H32:H36"/>
    <mergeCell ref="I32:I36"/>
    <mergeCell ref="G14:G18"/>
    <mergeCell ref="H14:H18"/>
    <mergeCell ref="I14:I18"/>
    <mergeCell ref="G20:G24"/>
    <mergeCell ref="H20:H24"/>
    <mergeCell ref="I20:I24"/>
    <mergeCell ref="G2:G6"/>
    <mergeCell ref="H2:H6"/>
    <mergeCell ref="I2:I6"/>
    <mergeCell ref="G8:G12"/>
    <mergeCell ref="H8:H12"/>
    <mergeCell ref="I8:I12"/>
    <mergeCell ref="B32:B36"/>
    <mergeCell ref="B2:B6"/>
    <mergeCell ref="B8:B12"/>
    <mergeCell ref="B14:B18"/>
    <mergeCell ref="B20:B24"/>
    <mergeCell ref="B26:B30"/>
    <mergeCell ref="A57:A63"/>
    <mergeCell ref="B57:B63"/>
    <mergeCell ref="E57:E63"/>
    <mergeCell ref="F57:F63"/>
    <mergeCell ref="A66:A70"/>
    <mergeCell ref="B66:B70"/>
    <mergeCell ref="E66:E70"/>
    <mergeCell ref="F66:F70"/>
    <mergeCell ref="A74:A79"/>
    <mergeCell ref="B74:B79"/>
    <mergeCell ref="A83:A89"/>
    <mergeCell ref="B83:B89"/>
    <mergeCell ref="E90:F91"/>
  </mergeCells>
  <pageMargins left="0.7" right="0.7" top="0.75" bottom="0.75" header="0.3" footer="0.3"/>
  <ignoredErrors>
    <ignoredError sqref="D74:D79 G83:G88" evalError="1"/>
  </ignoredError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4F184-1457-444A-8C19-4D8C7778257E}">
  <dimension ref="A1:I15"/>
  <sheetViews>
    <sheetView zoomScale="115" zoomScaleNormal="115" workbookViewId="0">
      <pane xSplit="1" topLeftCell="B1" activePane="topRight" state="frozen"/>
      <selection activeCell="A18" sqref="A18"/>
      <selection pane="topRight" activeCell="G18" sqref="G18"/>
    </sheetView>
  </sheetViews>
  <sheetFormatPr baseColWidth="10" defaultRowHeight="14.4" x14ac:dyDescent="0.3"/>
  <cols>
    <col min="1" max="1" width="9.88671875" bestFit="1" customWidth="1"/>
    <col min="2" max="2" width="8.77734375" style="8" bestFit="1" customWidth="1"/>
    <col min="8" max="8" width="12.77734375" bestFit="1" customWidth="1"/>
  </cols>
  <sheetData>
    <row r="1" spans="1:9" ht="15" thickBot="1" x14ac:dyDescent="0.35"/>
    <row r="2" spans="1:9" ht="16.2" thickBot="1" x14ac:dyDescent="0.35">
      <c r="A2" s="195" t="s">
        <v>33</v>
      </c>
      <c r="B2" s="196"/>
      <c r="C2" s="196"/>
      <c r="D2" s="196"/>
      <c r="E2" s="196"/>
      <c r="F2" s="196"/>
      <c r="G2" s="196"/>
      <c r="H2" s="197"/>
    </row>
    <row r="3" spans="1:9" ht="15" customHeight="1" x14ac:dyDescent="0.3">
      <c r="A3" s="191" t="s">
        <v>25</v>
      </c>
      <c r="B3" s="193" t="s">
        <v>96</v>
      </c>
      <c r="C3" s="38" t="s">
        <v>97</v>
      </c>
      <c r="D3" s="38" t="s">
        <v>39</v>
      </c>
      <c r="E3" s="38" t="s">
        <v>26</v>
      </c>
      <c r="F3" s="38" t="s">
        <v>98</v>
      </c>
      <c r="G3" s="38" t="s">
        <v>99</v>
      </c>
      <c r="H3" s="39" t="s">
        <v>100</v>
      </c>
    </row>
    <row r="4" spans="1:9" ht="33.6" thickBot="1" x14ac:dyDescent="0.35">
      <c r="A4" s="192"/>
      <c r="B4" s="194"/>
      <c r="C4" s="40" t="s">
        <v>41</v>
      </c>
      <c r="D4" s="40" t="s">
        <v>41</v>
      </c>
      <c r="E4" s="40" t="s">
        <v>41</v>
      </c>
      <c r="F4" s="40" t="s">
        <v>41</v>
      </c>
      <c r="G4" s="40" t="s">
        <v>41</v>
      </c>
      <c r="H4" s="110" t="s">
        <v>41</v>
      </c>
    </row>
    <row r="5" spans="1:9" ht="15.6" x14ac:dyDescent="0.3">
      <c r="A5" s="109" t="s">
        <v>91</v>
      </c>
      <c r="B5" s="36">
        <v>47.53</v>
      </c>
      <c r="C5" s="111">
        <v>26.954999999999998</v>
      </c>
      <c r="D5" s="111">
        <v>54.728000000000002</v>
      </c>
      <c r="E5" s="111">
        <v>75.736999999999995</v>
      </c>
      <c r="F5" s="111">
        <v>100.849</v>
      </c>
      <c r="G5" s="111">
        <v>129.446</v>
      </c>
      <c r="H5" s="116">
        <v>161.74799999999999</v>
      </c>
    </row>
    <row r="6" spans="1:9" ht="15.6" x14ac:dyDescent="0.3">
      <c r="A6" s="46" t="s">
        <v>92</v>
      </c>
      <c r="B6" s="37">
        <v>23.34</v>
      </c>
      <c r="C6" s="112">
        <v>15.24</v>
      </c>
      <c r="D6" s="112">
        <v>31.294</v>
      </c>
      <c r="E6" s="112">
        <v>43.5</v>
      </c>
      <c r="F6" s="112">
        <v>58.222999999999999</v>
      </c>
      <c r="G6" s="112">
        <v>74.795000000000002</v>
      </c>
      <c r="H6" s="117">
        <v>94.27</v>
      </c>
    </row>
    <row r="7" spans="1:9" ht="15.6" x14ac:dyDescent="0.3">
      <c r="A7" s="46" t="s">
        <v>27</v>
      </c>
      <c r="B7" s="37">
        <v>23.34</v>
      </c>
      <c r="C7" s="112">
        <v>15.24</v>
      </c>
      <c r="D7" s="112">
        <v>31.294</v>
      </c>
      <c r="E7" s="112">
        <v>43.5</v>
      </c>
      <c r="F7" s="112">
        <v>58.222999999999999</v>
      </c>
      <c r="G7" s="112">
        <v>74.795000000000002</v>
      </c>
      <c r="H7" s="117">
        <v>94.27</v>
      </c>
    </row>
    <row r="8" spans="1:9" ht="15.6" x14ac:dyDescent="0.3">
      <c r="A8" s="46" t="s">
        <v>28</v>
      </c>
      <c r="B8" s="37">
        <v>23.34</v>
      </c>
      <c r="C8" s="112">
        <v>15.05</v>
      </c>
      <c r="D8" s="112">
        <v>30.82</v>
      </c>
      <c r="E8" s="112">
        <v>42.890999999999998</v>
      </c>
      <c r="F8" s="112">
        <v>57.323</v>
      </c>
      <c r="G8" s="112">
        <v>73.585999999999999</v>
      </c>
      <c r="H8" s="117">
        <v>92.558999999999997</v>
      </c>
    </row>
    <row r="9" spans="1:9" ht="15.6" x14ac:dyDescent="0.3">
      <c r="A9" s="46" t="s">
        <v>29</v>
      </c>
      <c r="B9" s="37">
        <v>70.87</v>
      </c>
      <c r="C9" s="112">
        <v>41.582999999999998</v>
      </c>
      <c r="D9" s="112">
        <v>84.519000000000005</v>
      </c>
      <c r="E9" s="112">
        <v>117.17400000000001</v>
      </c>
      <c r="F9" s="112">
        <v>155.78</v>
      </c>
      <c r="G9" s="112">
        <v>200.041</v>
      </c>
      <c r="H9" s="117">
        <v>250.54300000000001</v>
      </c>
    </row>
    <row r="10" spans="1:9" ht="15.6" x14ac:dyDescent="0.3">
      <c r="A10" s="46" t="s">
        <v>30</v>
      </c>
      <c r="B10" s="37">
        <v>70.87</v>
      </c>
      <c r="C10" s="112">
        <v>41.265000000000001</v>
      </c>
      <c r="D10" s="112">
        <v>83.74</v>
      </c>
      <c r="E10" s="112">
        <v>116.155</v>
      </c>
      <c r="F10" s="112">
        <v>154.48400000000001</v>
      </c>
      <c r="G10" s="112">
        <v>198.01400000000001</v>
      </c>
      <c r="H10" s="117">
        <v>247.84399999999999</v>
      </c>
    </row>
    <row r="11" spans="1:9" ht="15.6" x14ac:dyDescent="0.3">
      <c r="A11" s="46" t="s">
        <v>93</v>
      </c>
      <c r="B11" s="37">
        <v>33.32</v>
      </c>
      <c r="C11" s="112">
        <v>21.553999999999998</v>
      </c>
      <c r="D11" s="112">
        <v>44.04</v>
      </c>
      <c r="E11" s="112">
        <v>61.331000000000003</v>
      </c>
      <c r="F11" s="112">
        <v>81.912999999999997</v>
      </c>
      <c r="G11" s="112">
        <v>105.104</v>
      </c>
      <c r="H11" s="117">
        <v>132.125</v>
      </c>
    </row>
    <row r="12" spans="1:9" ht="15.6" x14ac:dyDescent="0.3">
      <c r="A12" s="46" t="s">
        <v>31</v>
      </c>
      <c r="B12" s="37">
        <v>104.19</v>
      </c>
      <c r="C12" s="112">
        <v>57.264000000000003</v>
      </c>
      <c r="D12" s="112">
        <v>114.71</v>
      </c>
      <c r="E12" s="112">
        <v>157.845</v>
      </c>
      <c r="F12" s="112">
        <v>208.75899999999999</v>
      </c>
      <c r="G12" s="112">
        <v>267.32</v>
      </c>
      <c r="H12" s="117">
        <v>331.24799999999999</v>
      </c>
      <c r="I12" s="20"/>
    </row>
    <row r="13" spans="1:9" ht="15.6" x14ac:dyDescent="0.3">
      <c r="A13" s="46" t="s">
        <v>32</v>
      </c>
      <c r="B13" s="37">
        <v>104.19</v>
      </c>
      <c r="C13" s="112">
        <v>56.747999999999998</v>
      </c>
      <c r="D13" s="112">
        <v>113.568</v>
      </c>
      <c r="E13" s="112">
        <v>156.33000000000001</v>
      </c>
      <c r="F13" s="112">
        <v>206.761</v>
      </c>
      <c r="G13" s="112">
        <v>264.53199999999998</v>
      </c>
      <c r="H13" s="117">
        <v>327.66699999999997</v>
      </c>
    </row>
    <row r="14" spans="1:9" ht="15.6" x14ac:dyDescent="0.3">
      <c r="A14" s="46" t="s">
        <v>94</v>
      </c>
      <c r="B14" s="37">
        <v>24.92</v>
      </c>
      <c r="C14" s="112">
        <v>14.516</v>
      </c>
      <c r="D14" s="112">
        <v>29.751000000000001</v>
      </c>
      <c r="E14" s="112">
        <v>41.343000000000004</v>
      </c>
      <c r="F14" s="112">
        <v>55.290999999999997</v>
      </c>
      <c r="G14" s="112">
        <v>71.075000000000003</v>
      </c>
      <c r="H14" s="117">
        <v>89.311000000000007</v>
      </c>
    </row>
    <row r="15" spans="1:9" ht="16.2" thickBot="1" x14ac:dyDescent="0.35">
      <c r="A15" s="113" t="s">
        <v>95</v>
      </c>
      <c r="B15" s="114">
        <v>129.11000000000001</v>
      </c>
      <c r="C15" s="115">
        <v>66.488</v>
      </c>
      <c r="D15" s="115">
        <v>131.88200000000001</v>
      </c>
      <c r="E15" s="115">
        <v>180.57300000000001</v>
      </c>
      <c r="F15" s="115">
        <v>237.92099999999999</v>
      </c>
      <c r="G15" s="115">
        <v>304.09199999999998</v>
      </c>
      <c r="H15" s="118">
        <v>374.089</v>
      </c>
    </row>
  </sheetData>
  <mergeCells count="3">
    <mergeCell ref="A3:A4"/>
    <mergeCell ref="B3:B4"/>
    <mergeCell ref="A2:H2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6E893-026E-4CAB-B371-832895321CB8}">
  <dimension ref="A1:C7"/>
  <sheetViews>
    <sheetView topLeftCell="A46" zoomScaleNormal="100" workbookViewId="0">
      <selection activeCell="K66" sqref="K66"/>
    </sheetView>
  </sheetViews>
  <sheetFormatPr baseColWidth="10" defaultRowHeight="14.4" x14ac:dyDescent="0.3"/>
  <sheetData>
    <row r="1" spans="1:3" x14ac:dyDescent="0.3">
      <c r="A1" s="2" t="s">
        <v>45</v>
      </c>
      <c r="B1" s="2" t="s">
        <v>46</v>
      </c>
      <c r="C1" s="2" t="s">
        <v>47</v>
      </c>
    </row>
    <row r="2" spans="1:3" x14ac:dyDescent="0.3">
      <c r="A2" s="2">
        <v>2</v>
      </c>
      <c r="B2" s="170">
        <f>'Aº Chañar'!C7</f>
        <v>129.10165980869999</v>
      </c>
      <c r="C2" s="131">
        <f>-0.065*LN($B$2)+1.22</f>
        <v>0.90406098995505779</v>
      </c>
    </row>
    <row r="3" spans="1:3" x14ac:dyDescent="0.3">
      <c r="A3" s="2">
        <v>5</v>
      </c>
      <c r="B3" s="183"/>
      <c r="C3" s="131">
        <f>-0.064*LN($B$2)+1.23</f>
        <v>0.91892159010959551</v>
      </c>
    </row>
    <row r="4" spans="1:3" x14ac:dyDescent="0.3">
      <c r="A4" s="2">
        <v>10</v>
      </c>
      <c r="B4" s="183"/>
      <c r="C4" s="131">
        <f>-0.063*LN($B$2)+1.22</f>
        <v>0.91378219026413299</v>
      </c>
    </row>
    <row r="5" spans="1:3" x14ac:dyDescent="0.3">
      <c r="A5" s="2">
        <v>20</v>
      </c>
      <c r="B5" s="183"/>
      <c r="C5" s="131">
        <f>-0.062*LN($B$2)+1.22</f>
        <v>0.91864279041867059</v>
      </c>
    </row>
    <row r="6" spans="1:3" x14ac:dyDescent="0.3">
      <c r="A6" s="2">
        <v>50</v>
      </c>
      <c r="B6" s="183"/>
      <c r="C6" s="131">
        <f>-0.065*LN($B$2)+1.21</f>
        <v>0.89406098995505778</v>
      </c>
    </row>
    <row r="7" spans="1:3" x14ac:dyDescent="0.3">
      <c r="A7" s="2">
        <v>100</v>
      </c>
      <c r="B7" s="184"/>
      <c r="C7" s="131">
        <f>-0.069*LN($B$2)+1.22</f>
        <v>0.88461858933690762</v>
      </c>
    </row>
  </sheetData>
  <mergeCells count="1">
    <mergeCell ref="B2:B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Aº Nogoya</vt:lpstr>
      <vt:lpstr>Aº Chañar</vt:lpstr>
      <vt:lpstr>IDT Nogoya</vt:lpstr>
      <vt:lpstr>Bloques Alternos</vt:lpstr>
      <vt:lpstr>Caudales Nogoyá</vt:lpstr>
      <vt:lpstr>Caudales Chañar</vt:lpstr>
      <vt:lpstr>HEC-HMS</vt:lpstr>
      <vt:lpstr>CDA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JOSE LUIS</cp:lastModifiedBy>
  <cp:lastPrinted>2018-11-06T13:41:15Z</cp:lastPrinted>
  <dcterms:created xsi:type="dcterms:W3CDTF">2018-08-22T12:21:55Z</dcterms:created>
  <dcterms:modified xsi:type="dcterms:W3CDTF">2024-10-22T15:49:24Z</dcterms:modified>
</cp:coreProperties>
</file>